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Ritos\My Documents\"/>
    </mc:Choice>
  </mc:AlternateContent>
  <xr:revisionPtr revIDLastSave="0" documentId="13_ncr:1_{896259E4-9B58-47DA-A1BC-F699883A7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Suvestinė" sheetId="2" r:id="rId2"/>
  </sheets>
  <definedNames>
    <definedName name="_xlnm.Print_Titles" localSheetId="0">Lapas1!$4:$4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0" i="1" l="1"/>
  <c r="I280" i="1"/>
  <c r="I281" i="1"/>
  <c r="I282" i="1"/>
  <c r="I283" i="1"/>
  <c r="I284" i="1"/>
  <c r="I279" i="1"/>
  <c r="I278" i="1"/>
  <c r="I277" i="1"/>
  <c r="I271" i="1"/>
  <c r="I272" i="1"/>
  <c r="I273" i="1"/>
  <c r="I274" i="1"/>
  <c r="I275" i="1"/>
  <c r="I276" i="1"/>
  <c r="I265" i="1"/>
  <c r="I266" i="1"/>
  <c r="I267" i="1"/>
  <c r="I268" i="1"/>
  <c r="I269" i="1"/>
  <c r="I270" i="1"/>
  <c r="I259" i="1"/>
  <c r="I258" i="1"/>
  <c r="I256" i="1"/>
  <c r="I252" i="1"/>
  <c r="I253" i="1"/>
  <c r="I254" i="1"/>
  <c r="I255" i="1"/>
  <c r="I257" i="1"/>
  <c r="I260" i="1"/>
  <c r="I261" i="1"/>
  <c r="I262" i="1"/>
  <c r="I263" i="1"/>
  <c r="I264" i="1"/>
  <c r="I247" i="1"/>
  <c r="I248" i="1"/>
  <c r="I249" i="1"/>
  <c r="I250" i="1"/>
  <c r="I251" i="1"/>
  <c r="I231" i="1"/>
  <c r="I229" i="1"/>
  <c r="I227" i="1"/>
  <c r="I225" i="1"/>
  <c r="I224" i="1"/>
  <c r="I223" i="1"/>
  <c r="I221" i="1"/>
  <c r="I220" i="1"/>
  <c r="I216" i="1"/>
  <c r="I213" i="1"/>
  <c r="I210" i="1"/>
  <c r="I207" i="1"/>
  <c r="I208" i="1"/>
  <c r="I204" i="1"/>
  <c r="I202" i="1"/>
  <c r="I201" i="1"/>
  <c r="I200" i="1"/>
  <c r="I181" i="1"/>
  <c r="I243" i="1"/>
  <c r="I244" i="1"/>
  <c r="I245" i="1"/>
  <c r="I246" i="1"/>
  <c r="I233" i="1"/>
  <c r="I234" i="1"/>
  <c r="I235" i="1"/>
  <c r="I236" i="1"/>
  <c r="I237" i="1"/>
  <c r="I238" i="1"/>
  <c r="I239" i="1"/>
  <c r="I240" i="1"/>
  <c r="I241" i="1"/>
  <c r="I242" i="1"/>
  <c r="I217" i="1"/>
  <c r="I218" i="1"/>
  <c r="I219" i="1"/>
  <c r="I222" i="1"/>
  <c r="I226" i="1"/>
  <c r="I228" i="1"/>
  <c r="I230" i="1"/>
  <c r="I232" i="1"/>
  <c r="I199" i="1"/>
  <c r="I203" i="1"/>
  <c r="I205" i="1"/>
  <c r="I206" i="1"/>
  <c r="I209" i="1"/>
  <c r="I211" i="1"/>
  <c r="I212" i="1"/>
  <c r="I214" i="1"/>
  <c r="I215" i="1"/>
  <c r="I192" i="1"/>
  <c r="I193" i="1"/>
  <c r="I194" i="1"/>
  <c r="I195" i="1"/>
  <c r="I196" i="1"/>
  <c r="I198" i="1"/>
  <c r="I191" i="1"/>
  <c r="I190" i="1"/>
  <c r="I185" i="1"/>
  <c r="I186" i="1"/>
  <c r="I184" i="1"/>
  <c r="I187" i="1"/>
  <c r="I188" i="1"/>
  <c r="I189" i="1"/>
  <c r="I182" i="1"/>
  <c r="I183" i="1"/>
  <c r="I173" i="1"/>
  <c r="I172" i="1"/>
  <c r="I171" i="1"/>
  <c r="I170" i="1"/>
  <c r="I169" i="1"/>
  <c r="I168" i="1"/>
  <c r="I167" i="1"/>
  <c r="I166" i="1"/>
  <c r="I165" i="1"/>
  <c r="I164" i="1"/>
  <c r="I163" i="1"/>
  <c r="I161" i="1"/>
  <c r="I162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4" i="1"/>
  <c r="I123" i="1"/>
  <c r="I121" i="1"/>
  <c r="I120" i="1"/>
  <c r="I119" i="1"/>
  <c r="I115" i="1"/>
  <c r="I116" i="1"/>
  <c r="I117" i="1"/>
  <c r="I118" i="1"/>
  <c r="I122" i="1"/>
  <c r="I12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4" i="1"/>
  <c r="I10" i="1"/>
  <c r="I9" i="1"/>
  <c r="I6" i="1"/>
  <c r="I7" i="1"/>
  <c r="I8" i="1"/>
  <c r="I11" i="1"/>
  <c r="I12" i="1"/>
  <c r="I13" i="1"/>
  <c r="I15" i="1"/>
  <c r="I16" i="1"/>
  <c r="I5" i="1"/>
  <c r="E41" i="2"/>
  <c r="F41" i="2"/>
  <c r="G41" i="2"/>
  <c r="H41" i="2"/>
  <c r="D41" i="2"/>
  <c r="E39" i="2"/>
  <c r="F39" i="2"/>
  <c r="G39" i="2"/>
  <c r="H39" i="2"/>
  <c r="E38" i="2"/>
  <c r="F38" i="2"/>
  <c r="G38" i="2"/>
  <c r="H38" i="2"/>
  <c r="D26" i="2" l="1"/>
  <c r="D28" i="2" s="1"/>
  <c r="K35" i="2"/>
  <c r="E36" i="2"/>
  <c r="F36" i="2"/>
  <c r="G36" i="2"/>
  <c r="H36" i="2"/>
  <c r="E32" i="2"/>
  <c r="F32" i="2"/>
  <c r="G32" i="2"/>
  <c r="H32" i="2"/>
  <c r="E28" i="2"/>
  <c r="F28" i="2"/>
  <c r="G28" i="2"/>
  <c r="H28" i="2"/>
  <c r="E23" i="2"/>
  <c r="F23" i="2"/>
  <c r="G23" i="2"/>
  <c r="H23" i="2"/>
  <c r="E19" i="2"/>
  <c r="F19" i="2"/>
  <c r="G19" i="2"/>
  <c r="H19" i="2"/>
  <c r="E15" i="2"/>
  <c r="F15" i="2"/>
  <c r="G15" i="2"/>
  <c r="H15" i="2"/>
  <c r="E11" i="2"/>
  <c r="F11" i="2"/>
  <c r="G11" i="2"/>
  <c r="H11" i="2"/>
  <c r="E7" i="2"/>
  <c r="F7" i="2"/>
  <c r="G7" i="2"/>
  <c r="H7" i="2"/>
  <c r="D6" i="2"/>
  <c r="D10" i="2"/>
  <c r="D11" i="2" s="1"/>
  <c r="D14" i="2"/>
  <c r="D15" i="2" s="1"/>
  <c r="D17" i="2"/>
  <c r="D18" i="2"/>
  <c r="D21" i="2"/>
  <c r="D22" i="2"/>
  <c r="D30" i="2"/>
  <c r="D31" i="2"/>
  <c r="D36" i="2"/>
  <c r="P174" i="1"/>
  <c r="Q174" i="1"/>
  <c r="R174" i="1"/>
  <c r="S174" i="1"/>
  <c r="T174" i="1"/>
  <c r="O174" i="1"/>
  <c r="D38" i="2" l="1"/>
  <c r="D7" i="2"/>
  <c r="D39" i="2"/>
  <c r="D32" i="2"/>
  <c r="D23" i="2"/>
  <c r="D19" i="2"/>
</calcChain>
</file>

<file path=xl/sharedStrings.xml><?xml version="1.0" encoding="utf-8"?>
<sst xmlns="http://schemas.openxmlformats.org/spreadsheetml/2006/main" count="1069" uniqueCount="635">
  <si>
    <t>SAVIVALDYBĖS GATVIŲ/KELIŲ ŽINIARAŠTIS</t>
  </si>
  <si>
    <t>Gatvės/kelio pavadinimas</t>
  </si>
  <si>
    <t>Pradžios aprašymas</t>
  </si>
  <si>
    <t>Pabaigos aprašymas</t>
  </si>
  <si>
    <t>Gyvenvietė</t>
  </si>
  <si>
    <t>Matavimo data</t>
  </si>
  <si>
    <t>Pastabos</t>
  </si>
  <si>
    <t>Sodyba</t>
  </si>
  <si>
    <t>Kairėje nuovaža į laukus</t>
  </si>
  <si>
    <t>Kiemas</t>
  </si>
  <si>
    <t>Toliau kiemas</t>
  </si>
  <si>
    <t>Priekyje sodyba</t>
  </si>
  <si>
    <t>PK0101</t>
  </si>
  <si>
    <t>Jungiamasis kelias tarp Klevų ir Valakų gatvių</t>
  </si>
  <si>
    <t>Klevų g. pabaiga</t>
  </si>
  <si>
    <t>Kelio PK0101 ir gatvės PK7026 Ateities g. sankryža</t>
  </si>
  <si>
    <t>PK0102</t>
  </si>
  <si>
    <t xml:space="preserve">Privažiuojamasis kelias prie UAB "Linkuvos mėsa" nuo Valakų g. </t>
  </si>
  <si>
    <t>Kelių PK0102 ir PK0114 sankryža</t>
  </si>
  <si>
    <t>Kelio pabaiga, laukai</t>
  </si>
  <si>
    <t>PK0103</t>
  </si>
  <si>
    <t>Privažiuojamasis kelias prie Draugystės g. nuo kelio 152</t>
  </si>
  <si>
    <t>Kelių 152 (Pašvitinio g.) ir PK0103 sankryža</t>
  </si>
  <si>
    <t>Kelio PK0103 ir gatvės PK7213 Draugystės g. sankryža</t>
  </si>
  <si>
    <t>PK0104</t>
  </si>
  <si>
    <t>Privažiuojamasis kelias prie kapinių nuo Pašvitinio gatvės</t>
  </si>
  <si>
    <t>Kelio PK0104 ir gatvių PK7215 Pašvitinio g. ir PK7211 J. Pakalnio g. sankryža</t>
  </si>
  <si>
    <t>Kelių PK0104, PK0107 ir gatvės PK7236 Kapų g. sankryža</t>
  </si>
  <si>
    <t>PK0105</t>
  </si>
  <si>
    <t>Parko g. -kelias 2902</t>
  </si>
  <si>
    <t>Parko g. pabaiga</t>
  </si>
  <si>
    <t>Kelių 2902 ir PK0105 sankryža</t>
  </si>
  <si>
    <t>PK0106</t>
  </si>
  <si>
    <t>Parko g. -pėsčiųjų takas</t>
  </si>
  <si>
    <t>Kelio PK0106 ir gatvės PK7221 Parko g. sankryža</t>
  </si>
  <si>
    <t>Dešinėje nuovaža į kiemą, priekyje pėsčiųjų takas</t>
  </si>
  <si>
    <t>PK0107</t>
  </si>
  <si>
    <t xml:space="preserve">Linkuvos kapinės-Miško g. </t>
  </si>
  <si>
    <t>Kelio PK0107 ir gatvės PK7232 Miško g. sankryža</t>
  </si>
  <si>
    <t>PK0108</t>
  </si>
  <si>
    <t>Nuvažiuojamasis kelias į laukus nuo Linkuvos kapinių</t>
  </si>
  <si>
    <t>Kelių PK0107 ir PK0108 sankryža</t>
  </si>
  <si>
    <t>Dirbami laukai</t>
  </si>
  <si>
    <t>PK0109</t>
  </si>
  <si>
    <t xml:space="preserve">Nuvažiuojamasis kelias į laukus Linkuvos m. nuo Gimnazijos g. </t>
  </si>
  <si>
    <t>Kelio PK0109 ir gatvės PK7233 Gimnazijos g. sankryža</t>
  </si>
  <si>
    <t>Pralaida</t>
  </si>
  <si>
    <t>PK0110</t>
  </si>
  <si>
    <t>Kelias per Kalpokų kaimą</t>
  </si>
  <si>
    <t>Kelių PK0110 ir PK0114 sankryža</t>
  </si>
  <si>
    <t>Kelių PK0110 ir PK0169 sankryža</t>
  </si>
  <si>
    <t>PK0111</t>
  </si>
  <si>
    <t>Laiškoniai-Mūrdvaris</t>
  </si>
  <si>
    <t>Kelių 2904 ir PK0111 sankryža</t>
  </si>
  <si>
    <t>Kelių PK0111 ir PK0114 sankryža</t>
  </si>
  <si>
    <t>PK0112</t>
  </si>
  <si>
    <t>Veseliškių k. - J. Pakalnio sodyba</t>
  </si>
  <si>
    <t>Kelių PK0112 ir PK0114 sankryža</t>
  </si>
  <si>
    <t>Sodybos vartai</t>
  </si>
  <si>
    <t>PK0113</t>
  </si>
  <si>
    <t>Nuvažiuojamasis kelias į siurblinę Veseliškių k. nuo kelio PK0114</t>
  </si>
  <si>
    <t>Kelių PK0113 ir PK0114 sankryža</t>
  </si>
  <si>
    <t>PK0114</t>
  </si>
  <si>
    <t>Girbutkiai-Veselkiškiai-Linkuva</t>
  </si>
  <si>
    <t>Kelių 151 ir PK0114 sankryža</t>
  </si>
  <si>
    <t>24m už sankryžos su keliu PK0102</t>
  </si>
  <si>
    <t>PK0115</t>
  </si>
  <si>
    <t>Veselkiškiai-Mūšos upė</t>
  </si>
  <si>
    <t>Kairėje ir dešinėje nuovažos</t>
  </si>
  <si>
    <t>Mūšos upė</t>
  </si>
  <si>
    <t>PK0116</t>
  </si>
  <si>
    <t>Kelias 2902-Laiškoniai-kelias 2904</t>
  </si>
  <si>
    <t>Kelių 2902, PK0116 ir PK0118 sankryža</t>
  </si>
  <si>
    <t>Kelių 2904 ir PK0116 sankryža</t>
  </si>
  <si>
    <t>PK0117</t>
  </si>
  <si>
    <t>Miciškiai-Jurgaičiai</t>
  </si>
  <si>
    <t>Kelių PK0117, PK0121 ir PK0196 sankryža</t>
  </si>
  <si>
    <t>Kelių PK0117 ir PK0120 sankryža</t>
  </si>
  <si>
    <t>PK0118</t>
  </si>
  <si>
    <t>Nuvažiuojamasis kelias į laukus Mūravoto k. nuo kelio 2902</t>
  </si>
  <si>
    <t>PK0119</t>
  </si>
  <si>
    <t>Kelias į Dovydiškio kaimą</t>
  </si>
  <si>
    <t>Kelių 2902 ir PK0119 sankryža</t>
  </si>
  <si>
    <t>PK0120</t>
  </si>
  <si>
    <t>Kelias Nr. 211-Mūravotas-kelias Nr. 2902</t>
  </si>
  <si>
    <t>Kelių 211 ir PK0120 sankryža</t>
  </si>
  <si>
    <t>Kelių 2904 ir PK0120 sankryža</t>
  </si>
  <si>
    <t>PK0121</t>
  </si>
  <si>
    <t>Ruponiai-Miciškiai</t>
  </si>
  <si>
    <t>Kelių 211 ir PK0121 sankryža</t>
  </si>
  <si>
    <t>PK0123</t>
  </si>
  <si>
    <t>Impoliai-Pamuckai</t>
  </si>
  <si>
    <t>Kelių 151 ir PK0123 sankryža</t>
  </si>
  <si>
    <t>Dešinėje nuovaža į laukus</t>
  </si>
  <si>
    <t>PK0124</t>
  </si>
  <si>
    <t>Kelias į Pamuckų tvenkinį</t>
  </si>
  <si>
    <t>Kelių PK0123 ir PK0124 sankryža</t>
  </si>
  <si>
    <t>PK0125</t>
  </si>
  <si>
    <t xml:space="preserve">Kelias 151 - Impolių k. </t>
  </si>
  <si>
    <t>Kelių 151 ir PK0125 sankryža</t>
  </si>
  <si>
    <t>Kairėje nuovaža į fermas</t>
  </si>
  <si>
    <t>PK0126</t>
  </si>
  <si>
    <t>Pamuckai-Tautkūnai-Zimbiškiai</t>
  </si>
  <si>
    <t>Kelių 151 ir PK0126 sankryža</t>
  </si>
  <si>
    <t>Kelių PK0126 ir PK0128 sankryža</t>
  </si>
  <si>
    <t>PK0127</t>
  </si>
  <si>
    <t>Nuvažiuojamasis kelias į laukus Tautkūnų kaime nuo kelio PK0126</t>
  </si>
  <si>
    <t>Kelių PK0126 ir PK0127 sankryža</t>
  </si>
  <si>
    <t>PK0128</t>
  </si>
  <si>
    <t>Laborai-Zimbiškiai-Megučioniai</t>
  </si>
  <si>
    <t>Kelių 2916 ir PK0128 sankryža</t>
  </si>
  <si>
    <t>Kelių 2933 ir PK0128 sankryža</t>
  </si>
  <si>
    <t>PK0129</t>
  </si>
  <si>
    <t>Laborai-Mūšos upė</t>
  </si>
  <si>
    <t>Kelių 2916 ir PK0129 sankryža</t>
  </si>
  <si>
    <t>Pralaida, priekyje Mūšos upė</t>
  </si>
  <si>
    <t>PK0130</t>
  </si>
  <si>
    <t>Privažiuojamasis kelias prie sodybos Megučionių k. nuo Liepų gatvės</t>
  </si>
  <si>
    <t>Kelių 2933 ir PK0130 sankryža</t>
  </si>
  <si>
    <t>PK0131</t>
  </si>
  <si>
    <t>Privažiuojamasis kelias prie fermų teritorijos Girbutkių k. nuo Liepų gatvės</t>
  </si>
  <si>
    <t>Kelių PK0114 ir PK0131 sankryža</t>
  </si>
  <si>
    <t>Fermų teritorija</t>
  </si>
  <si>
    <t>PK0132</t>
  </si>
  <si>
    <t>Privažiuojamasis kelias prie įmonės Veselkiškių k. nuo kelio 151</t>
  </si>
  <si>
    <t>Kelių 151 ir PK0132 sankryža</t>
  </si>
  <si>
    <t>Įmonės vartai</t>
  </si>
  <si>
    <t>PK0133</t>
  </si>
  <si>
    <t>Privažiuojamasis kelias prie sodybos Kalpokų k. nuo kelio 151</t>
  </si>
  <si>
    <t>Kelių 151 ir PK0133 sankryža</t>
  </si>
  <si>
    <t>Dešinėje nuovaža į sodybą</t>
  </si>
  <si>
    <t>PK0134</t>
  </si>
  <si>
    <t>Rimkūnai-Tulminai-Kerkšnis</t>
  </si>
  <si>
    <t>Kelių 1609 ir PK0134 sankryža</t>
  </si>
  <si>
    <t>Kelių 211 ir PK0134 sankryža</t>
  </si>
  <si>
    <t>PK0135</t>
  </si>
  <si>
    <t>Tulminiai-Čičykiai</t>
  </si>
  <si>
    <t>Kelių PK0134 ir PK0135 sankryža</t>
  </si>
  <si>
    <t>PK0136</t>
  </si>
  <si>
    <t>Privažiuojamasis kelias prie sodybos Tulminų k. nuo kelio 1609</t>
  </si>
  <si>
    <t>Kelių 1609 ir PK0136 sankryža</t>
  </si>
  <si>
    <t>PK0137</t>
  </si>
  <si>
    <t>Gaižiūnai-Kalneliai</t>
  </si>
  <si>
    <t>Kelių 1609, PK0137 ir gatvės PK7273 Garažų g. sankryža</t>
  </si>
  <si>
    <t>Kelių PK0134 ir PK0137 sankryža</t>
  </si>
  <si>
    <t>PK0138</t>
  </si>
  <si>
    <t>Nuvažiuojamasis kelias į Vaškų ūkį Gaižiūnų k. nuo kelio PK0137</t>
  </si>
  <si>
    <t>Kelių PK0137 ir PK0138 sankryža</t>
  </si>
  <si>
    <t>Dešinėje Vaškų ūkis</t>
  </si>
  <si>
    <t>PK0139</t>
  </si>
  <si>
    <t>Kelias 211-Bačauskų ūkis</t>
  </si>
  <si>
    <t>Kelių 211 (Topolių g.) ir PK0128 sankryža</t>
  </si>
  <si>
    <t>PK0140</t>
  </si>
  <si>
    <t>Kelias 211-Linkuvos sąvartynas</t>
  </si>
  <si>
    <t>Kelių 211 ir PK0140 sankryža</t>
  </si>
  <si>
    <t>PK0141</t>
  </si>
  <si>
    <t>Kelias 211-Aleksandrynė</t>
  </si>
  <si>
    <t>Kelių 211 ir PK0141 sankryža</t>
  </si>
  <si>
    <t>PK0142</t>
  </si>
  <si>
    <t>Ūdekai-Linkavičiai-Šikšniai</t>
  </si>
  <si>
    <t>Kelių 2902 ir PK0142 sankryža</t>
  </si>
  <si>
    <t>PK0143</t>
  </si>
  <si>
    <t>Ūdekai-Gataučiai-Daunoriai-Čičykiai</t>
  </si>
  <si>
    <t>Pakalnės g. pabaiga</t>
  </si>
  <si>
    <t>Kelių PK0135 ir PK0143 sankryža</t>
  </si>
  <si>
    <t>PK0144</t>
  </si>
  <si>
    <t xml:space="preserve">Kelias 211-laukai Ūdekų k. </t>
  </si>
  <si>
    <t>Kelių 211 ir PK0144 sankryža</t>
  </si>
  <si>
    <t>PK0145</t>
  </si>
  <si>
    <t>Kelias į fermas pro Ūdekių tvenkinį</t>
  </si>
  <si>
    <t>Liepų g. pabaiga</t>
  </si>
  <si>
    <t>Kelių PK0144 ir PK0145 sankryža</t>
  </si>
  <si>
    <t>PK0146</t>
  </si>
  <si>
    <t>Liepų ir Miško gatves jungiantis kelias Ūdekiuose</t>
  </si>
  <si>
    <t>Kelio PK0146 ir gatvės PK7257 Liepų g. sankryža</t>
  </si>
  <si>
    <t>Kelio PK0146 ir gatvės PK7260 Miško g. sankryža</t>
  </si>
  <si>
    <t>PK0147</t>
  </si>
  <si>
    <t>Pušyno ir Miško gatves jungiantis kelias Ūdekiuose</t>
  </si>
  <si>
    <t>Kelių 211 (Pušyno g.) ir PK0147 sankryža</t>
  </si>
  <si>
    <t>Kelio PK0147 ir gatvės PK7260 Miško g. sankryža</t>
  </si>
  <si>
    <t>PK0148</t>
  </si>
  <si>
    <t>Pušyno ir Liepų gatves jungiantis kelias Ūdekiuose</t>
  </si>
  <si>
    <t>Kelių 211 (Pušyno g.) ir PK0148 sankryža</t>
  </si>
  <si>
    <t>Kelio PK0148 ir gatvės PK7257 Liepų g. sankryža</t>
  </si>
  <si>
    <t>PK0149</t>
  </si>
  <si>
    <t>Ūdekai-valstybinis miškas</t>
  </si>
  <si>
    <t>Miško g. pabaiga</t>
  </si>
  <si>
    <t>Dešinėje miško pradžia, kairėje dirbami laukai</t>
  </si>
  <si>
    <t>PK0150</t>
  </si>
  <si>
    <t>Gėlių g. pabaiga</t>
  </si>
  <si>
    <t>Miško pradžia, pralaida</t>
  </si>
  <si>
    <t>PK0151</t>
  </si>
  <si>
    <t>Kelias PK0143-laukai</t>
  </si>
  <si>
    <t>Kelių PK0143 ir PK0151 sankryža</t>
  </si>
  <si>
    <t>Pievos</t>
  </si>
  <si>
    <t>PK0152</t>
  </si>
  <si>
    <t>Ūdekai-laukai</t>
  </si>
  <si>
    <t>Kelių PK0150 ir PK0152 sankryža</t>
  </si>
  <si>
    <t>Melioracijos griovys, dešinėje nuovaža</t>
  </si>
  <si>
    <t>PK0153</t>
  </si>
  <si>
    <t>Gaižiūnai-Plikeliai</t>
  </si>
  <si>
    <t>Kelių 1609 ir PK0153 sankryža</t>
  </si>
  <si>
    <t>Kelių 2924 ir PK0153 sankryža</t>
  </si>
  <si>
    <t>PK0154</t>
  </si>
  <si>
    <t>Triškoniai-Voroniai</t>
  </si>
  <si>
    <t>Pupiškių g. pabaiga</t>
  </si>
  <si>
    <t>Kelių 2907 ir PK0154 sankryža</t>
  </si>
  <si>
    <t>PK0155</t>
  </si>
  <si>
    <t>Vizgoniai-Judiškiai</t>
  </si>
  <si>
    <t>Kelių PK0154 ir PK0155 sankryža</t>
  </si>
  <si>
    <t>PK0156</t>
  </si>
  <si>
    <t>Kelias jungiantis Mokyklos ir Darželio gatves Triškonyse</t>
  </si>
  <si>
    <t>Kelių 2916 (Mokyklos g.) ir PK0156 sankryža</t>
  </si>
  <si>
    <t>Kelio PK0156 ir gatvių PK7264 Darželio g., PK7265 Aušros g. sankryža</t>
  </si>
  <si>
    <t>PK0157</t>
  </si>
  <si>
    <t>Privažiuojamasis kelias prie Triškonių miško nuo kelio 152</t>
  </si>
  <si>
    <t>Kelių 152 ir PK0157 sankryža</t>
  </si>
  <si>
    <t>Miškas, dešinėje nuovaža</t>
  </si>
  <si>
    <t>PK0158</t>
  </si>
  <si>
    <t>Triškoniai-Dūčių tvenkinys</t>
  </si>
  <si>
    <t>Žemdirbių g. pabaiga</t>
  </si>
  <si>
    <t>Kelių PK0158 ir PK0163 sankryža</t>
  </si>
  <si>
    <t>PK0159</t>
  </si>
  <si>
    <t>Blėkoniai-Vizgoniai</t>
  </si>
  <si>
    <t>Kelių 2916 ir PK0159 sankryža</t>
  </si>
  <si>
    <t>Kairėje sodyba</t>
  </si>
  <si>
    <t>PK0160</t>
  </si>
  <si>
    <t>Privažiuojamasis kelias prie sodybos Laborų k. nuo kelio 2916</t>
  </si>
  <si>
    <t>Kelių 2916 (Mūšos g.) ir PK0160 sankryža</t>
  </si>
  <si>
    <t>PK0161</t>
  </si>
  <si>
    <t>Triškoniai-Blėkoniai</t>
  </si>
  <si>
    <t>Kelių 152 ir PK0161 sankryža</t>
  </si>
  <si>
    <t>Kelių PK0158 ir PK0161 sankryža</t>
  </si>
  <si>
    <t>PK0162</t>
  </si>
  <si>
    <t>Dūčių kaimas-Dūčių durpynas</t>
  </si>
  <si>
    <t>Kelių PK0158 ir PK0162 sankryža</t>
  </si>
  <si>
    <t>Beržtalio upelis</t>
  </si>
  <si>
    <t>PK0163</t>
  </si>
  <si>
    <t>Dūčiai-Dūčių tvenkinys-Zimbiškiai</t>
  </si>
  <si>
    <t>Kelių 152 ir PK0163 sankryža</t>
  </si>
  <si>
    <t>PK0164</t>
  </si>
  <si>
    <t>Voronėlių kaimas-Voronėlių miškas</t>
  </si>
  <si>
    <t>Kelių 2924 ir PK0164 sankryža</t>
  </si>
  <si>
    <t>Miškas, kairėje ir dešinėje nuovažos</t>
  </si>
  <si>
    <t>PK0165</t>
  </si>
  <si>
    <t>Mikalajūnai-Voronėliai</t>
  </si>
  <si>
    <t>Kelių 1609 ir PK0165 sankryža</t>
  </si>
  <si>
    <t>Kelių 2924 ir PK0165 sankryža</t>
  </si>
  <si>
    <t>PK0166</t>
  </si>
  <si>
    <t>Mikalajūnai-Ruponiai</t>
  </si>
  <si>
    <t>Kelių 1609 ir PK0166 sankryža</t>
  </si>
  <si>
    <t>PK0167</t>
  </si>
  <si>
    <t>Kelias PK0166-Kizerių miškas</t>
  </si>
  <si>
    <t>Kelių PK0166 ir PK0167 sankryža</t>
  </si>
  <si>
    <t>Arimai</t>
  </si>
  <si>
    <t>PK0169</t>
  </si>
  <si>
    <t>Priuvažiuojamasis kelias prie sodybos Kalpokų k. nuo kelio 151</t>
  </si>
  <si>
    <t>Kelių 151 ir PK0169 sankryža</t>
  </si>
  <si>
    <t>PK0170</t>
  </si>
  <si>
    <t>Privažiuojamasis kelias prie Kalpokų kiaulių fermos</t>
  </si>
  <si>
    <t>Kelių 151 ir PK0170 sankryža</t>
  </si>
  <si>
    <t>Dešinėje nuovaža į fermas</t>
  </si>
  <si>
    <t>PK0171</t>
  </si>
  <si>
    <t>Čičykiai-Rimkūnai</t>
  </si>
  <si>
    <t>Kelių PK0135 ir PK0171 sankryža</t>
  </si>
  <si>
    <t>Kelių 1609 ir PK0171 sankryža</t>
  </si>
  <si>
    <t>PK0172</t>
  </si>
  <si>
    <t>Puodžiūnai-Laumenio miškas</t>
  </si>
  <si>
    <t>Kelių 211 ir PK0172 sankryža</t>
  </si>
  <si>
    <t>Laumenio valstybinis botaninis zoologinis draustinis</t>
  </si>
  <si>
    <t>PK0173</t>
  </si>
  <si>
    <t>Kelias per Puodžiūnų kaimą</t>
  </si>
  <si>
    <t>Kelių 211 ir PK0173 sankryža</t>
  </si>
  <si>
    <t>Kelių PK0173 ir PK0174 sankryža</t>
  </si>
  <si>
    <t>PK0174</t>
  </si>
  <si>
    <t>Puodžiūnai-Gataučiai</t>
  </si>
  <si>
    <t>Kelių 211 ir PK0174 sankryža</t>
  </si>
  <si>
    <t>Dešinėje sodyba</t>
  </si>
  <si>
    <t>PK0176</t>
  </si>
  <si>
    <t>Privažiuojamasis kelias prie Beržtalio upelio Gataučių kaime</t>
  </si>
  <si>
    <t>Kelių PK0174 ir PK0176 sankryža</t>
  </si>
  <si>
    <t>Tilto pabaiga</t>
  </si>
  <si>
    <t>PK0177</t>
  </si>
  <si>
    <t>Gataučiai-Beržtalis</t>
  </si>
  <si>
    <t>Kelių PK0174 ir PK0177 sankryža</t>
  </si>
  <si>
    <t>PK0180</t>
  </si>
  <si>
    <t>Privažiuojamasis kelias prie sodybos Būtėnų k. nuo kelio 2933</t>
  </si>
  <si>
    <t>Kelių 2933 ir PK0180 sankryža</t>
  </si>
  <si>
    <t>PK0185</t>
  </si>
  <si>
    <t>Privažiuojamasis kelias prie laukų Butėnų k. nuo kelio 151</t>
  </si>
  <si>
    <t>Kelių 151 ir PK0185 sankryža</t>
  </si>
  <si>
    <t>Toliau dirbami laukai</t>
  </si>
  <si>
    <t>PK0186</t>
  </si>
  <si>
    <t>Privažiuojamasis kelias prie sodybos Butėnų k. nuo kelio 2933</t>
  </si>
  <si>
    <t>Kelių 2933 ir PK0186 sankryža</t>
  </si>
  <si>
    <t>PK0187</t>
  </si>
  <si>
    <t>Privažiuojamasis kelias prie sodybos Skėrių k. nuo kelio 152</t>
  </si>
  <si>
    <t>Kelių 152 ir PK0187 sankryža</t>
  </si>
  <si>
    <t>PK0188</t>
  </si>
  <si>
    <t>Privažiuojamasis kelias prie kapinių Puodžiūnų k. nuo kelio 211</t>
  </si>
  <si>
    <t>Kelių 211 ir PK0188 sankryža</t>
  </si>
  <si>
    <t>Priekyje kapinės</t>
  </si>
  <si>
    <t>PK0189</t>
  </si>
  <si>
    <t>Privažiuojamasis kelias prie sodybų Pamūšio k. nuo kelio PK0114</t>
  </si>
  <si>
    <t>Kelių PK0114 ir PK0189 sankryža</t>
  </si>
  <si>
    <t>PK0190</t>
  </si>
  <si>
    <t>Privažiuojamasis kelias prie Linkuvos paslaugų socialinio centro nuo Taikos gatvės</t>
  </si>
  <si>
    <t>Gatvių PK7229 Taikos g., PK7233 Gimnazijos g. ir PK7248 Vienybės a. sankryža</t>
  </si>
  <si>
    <t>Linkuvos paslaugų socialinis centras</t>
  </si>
  <si>
    <t>PK0191</t>
  </si>
  <si>
    <t>Ruponiai-Mitės vienkiemis</t>
  </si>
  <si>
    <t>Gatvės PK7254 Parko g. pabaiga</t>
  </si>
  <si>
    <t>Kairėje vienkiemis</t>
  </si>
  <si>
    <t>PK0192</t>
  </si>
  <si>
    <t>Kelias jungiantis Vingio ir Parko gatves</t>
  </si>
  <si>
    <t>Vingio g. pabaiga</t>
  </si>
  <si>
    <t>Kelio PK0192 ir gatvės PK7254 Parko g. sankryža</t>
  </si>
  <si>
    <t>PK0193</t>
  </si>
  <si>
    <t>Gegiedžiai (nuo Beržynės gatvės)-miškas</t>
  </si>
  <si>
    <t>Beržynės g. pabaiga</t>
  </si>
  <si>
    <t>Miškas</t>
  </si>
  <si>
    <t>PK0196</t>
  </si>
  <si>
    <t>Miciškiai-Linkaičiai</t>
  </si>
  <si>
    <t>Kelių PK0142 ir PK0196 sankryža</t>
  </si>
  <si>
    <t>PK0197</t>
  </si>
  <si>
    <t>Privažiuojamasis kelias prie sodybos nuo J. Paukštelio gatvės</t>
  </si>
  <si>
    <t>J. Paukštelio gatvės pabaiga</t>
  </si>
  <si>
    <t>Gatvės/       kelio numeris</t>
  </si>
  <si>
    <t>Gatvės/       kelio pradžia (km)</t>
  </si>
  <si>
    <t>Gatvės/           kelio pabaiga (km)</t>
  </si>
  <si>
    <t>Gatvės/           kelio ilgis (km)</t>
  </si>
  <si>
    <t>Rozalimo sen.</t>
  </si>
  <si>
    <t>Linkuvos sen.</t>
  </si>
  <si>
    <t>Linkuva-0,837; Guostagalis-3,533</t>
  </si>
  <si>
    <t>Kertas su valst. Keliu</t>
  </si>
  <si>
    <t>ž</t>
  </si>
  <si>
    <t>Linkuva-1,715; Guostagalis-0,531</t>
  </si>
  <si>
    <t>a/b</t>
  </si>
  <si>
    <t>Linkuva</t>
  </si>
  <si>
    <t>Ilgis km</t>
  </si>
  <si>
    <t>Žvyro danga  km</t>
  </si>
  <si>
    <t>Asfaltb. danga km</t>
  </si>
  <si>
    <t>Gruntas km</t>
  </si>
  <si>
    <t>Danga viso km, iš jų:</t>
  </si>
  <si>
    <t>Pašvitinys</t>
  </si>
  <si>
    <t>Pašvitinio sen.</t>
  </si>
  <si>
    <t>Trinkelės km</t>
  </si>
  <si>
    <t>Žeimelio sen.</t>
  </si>
  <si>
    <t>Klovainių sen.</t>
  </si>
  <si>
    <t>p km</t>
  </si>
  <si>
    <t>Pakruojo sen.</t>
  </si>
  <si>
    <t>Lygumų sen.</t>
  </si>
  <si>
    <t>Guostagalio sen.</t>
  </si>
  <si>
    <t>Keliai</t>
  </si>
  <si>
    <t>Gatvės</t>
  </si>
  <si>
    <t>Linkuvos seniūnija</t>
  </si>
  <si>
    <t>Eil. Nr.</t>
  </si>
  <si>
    <t>Seniūnijos pavadinimas</t>
  </si>
  <si>
    <t>Viso:</t>
  </si>
  <si>
    <t>Trinkelės</t>
  </si>
  <si>
    <t>Asfaltb.  danga</t>
  </si>
  <si>
    <t>Žvyro           danga</t>
  </si>
  <si>
    <t>Pakruojo rajono savivaldybės vietinės reikšmės keliai ir gatvės pagal dangos tipą</t>
  </si>
  <si>
    <t>Bendras ilgis,  m, iš jų:</t>
  </si>
  <si>
    <t>m</t>
  </si>
  <si>
    <t>Eksplotuojamas ilgis</t>
  </si>
  <si>
    <t>Pėšč.takas</t>
  </si>
  <si>
    <t>Grindinys</t>
  </si>
  <si>
    <t>Gatvės/           kelio plotis (m)</t>
  </si>
  <si>
    <t>Gatvės/           kelio ilgis (m2)</t>
  </si>
  <si>
    <t>Ž</t>
  </si>
  <si>
    <t>PK7201</t>
  </si>
  <si>
    <t xml:space="preserve">Klevų g. </t>
  </si>
  <si>
    <t>Kelio 151 ir gatvės PK7201 Klevų g. sankryža</t>
  </si>
  <si>
    <t>Gatvės pabaiga, gyvenvietės pradžios ir pabaigos kelio ženklai</t>
  </si>
  <si>
    <t>PK7202</t>
  </si>
  <si>
    <t xml:space="preserve">Pušų g. </t>
  </si>
  <si>
    <t>Gatvių PK7201 Klevų g. ir PK7202 Pušų g. sankryža</t>
  </si>
  <si>
    <t>Gatvės pabaiga</t>
  </si>
  <si>
    <t>PK7203</t>
  </si>
  <si>
    <t xml:space="preserve">Trumpoji g. </t>
  </si>
  <si>
    <t>Gatvių PK7203 Trumpoji g. ir PK7204 Saulės g. sankryža</t>
  </si>
  <si>
    <t>Juodos dangos pabaiga</t>
  </si>
  <si>
    <t>PK7204</t>
  </si>
  <si>
    <t xml:space="preserve">Saulės g. </t>
  </si>
  <si>
    <t>Gatvių PK7204 Saulės g. ir PK7207 Kalno g. sankryža</t>
  </si>
  <si>
    <t>Gatvių PK7201 Klevų g. ir PK7204 Saulės g. sankryža</t>
  </si>
  <si>
    <t>PK7205</t>
  </si>
  <si>
    <t xml:space="preserve">Ryto g. </t>
  </si>
  <si>
    <t>Gatvių PK7205 Ryto g. ir PK7209 Dariaus ir Girėno g. sankryža</t>
  </si>
  <si>
    <t>Gatvių PK7201 Klevų g. ir PK7205 Ryto g. sankryža</t>
  </si>
  <si>
    <t>PK7206</t>
  </si>
  <si>
    <t xml:space="preserve">Valakų g. </t>
  </si>
  <si>
    <t>Gatvių PK7206 Valakų g. ir PK7243 Laisvės g. sankryža</t>
  </si>
  <si>
    <t xml:space="preserve">Gatvės pabaiga Linkuvos miestelyje, toliau Kalpokų k. </t>
  </si>
  <si>
    <t>PK7207</t>
  </si>
  <si>
    <t xml:space="preserve">Kalno g. </t>
  </si>
  <si>
    <t>Gatvių PK7207 Kalno g. ir PK7209 Dariaus ir Girėno g. sankryža</t>
  </si>
  <si>
    <t>PK7208</t>
  </si>
  <si>
    <t xml:space="preserve">Sodo g. </t>
  </si>
  <si>
    <t>Gatvių PK7208 Sodo g., PK7243 Laisvės g. ir PK7282 Varpo g. sankryža</t>
  </si>
  <si>
    <t>Gatvių PK7205 Ryto g. ir PK7208 Sodo g. sankryža</t>
  </si>
  <si>
    <t>PK7209</t>
  </si>
  <si>
    <t>Dariaus ir Girėno g</t>
  </si>
  <si>
    <t>Kelio ženklai "Gyvenvietės pradžia" ir "Gyvenvietės pabaiga"</t>
  </si>
  <si>
    <t>Gatvių PK7209 Dariaus ir Girėno g., PK7282 Varpo g. ir PK7233 Gimnazijos g. sankryža</t>
  </si>
  <si>
    <t>Sutampa su valstybinės reikšmės keliu</t>
  </si>
  <si>
    <t>PK7210</t>
  </si>
  <si>
    <t xml:space="preserve">J. Paukštelio g. </t>
  </si>
  <si>
    <t>Gatvių PK7210 J. Paukštelio g. ir PK7211 J. Pakalnio g. sankryža</t>
  </si>
  <si>
    <t>PK7211</t>
  </si>
  <si>
    <t xml:space="preserve">J. Pakalnio g. </t>
  </si>
  <si>
    <t>Gatvių PK7209 Dariaus ir Girėno g. ir PK7211 J. Pakalnio g. sankryža</t>
  </si>
  <si>
    <t>PK7212</t>
  </si>
  <si>
    <t xml:space="preserve">Tulpių g. </t>
  </si>
  <si>
    <t>Gatvių PK7211 J. Pakalnio g. ir PK7212 Tulpių g. sankryža</t>
  </si>
  <si>
    <t>Gatvių PK7212 Tulpių g. ir PK7216 Vyšnių g. sankryža</t>
  </si>
  <si>
    <t>PK7213</t>
  </si>
  <si>
    <t xml:space="preserve">Draugystės g. </t>
  </si>
  <si>
    <t>Gatvių PK7210 J. Paukštelio g. ir PK7213 Draugystės g. sankryža</t>
  </si>
  <si>
    <t>Kairėje nuovaža į laukus, dešinėje į kiemą</t>
  </si>
  <si>
    <t>PK7214</t>
  </si>
  <si>
    <t xml:space="preserve">Lauko g. </t>
  </si>
  <si>
    <t>Gatvių PK7210 J. Paukštelio g. ir PK7214 Lauko g. sankryža</t>
  </si>
  <si>
    <t>PK7215</t>
  </si>
  <si>
    <t xml:space="preserve">Pašvitinio g. </t>
  </si>
  <si>
    <t>Gatvių PK7215 Pašvitinio g., PK7247 J. Janonio g. ir PK7241 J. Janonio g. sankryža</t>
  </si>
  <si>
    <t>PK7216</t>
  </si>
  <si>
    <t xml:space="preserve">Vyšnių g. </t>
  </si>
  <si>
    <t>Gatvių PK7209 Dariaus ir Girėno g. ir PK7216 Vyšnių g. sankryža</t>
  </si>
  <si>
    <t>Gatvių PK7212 Tulpių g., PK7216 Vyšnių g. ir PK7290 Vyšnių g. atšaka sankryža</t>
  </si>
  <si>
    <t>PK7217</t>
  </si>
  <si>
    <t xml:space="preserve">Tvenkinių g. </t>
  </si>
  <si>
    <t>Kelio 211 ir gatvės PK7217 Tvenkinių g. sankryža</t>
  </si>
  <si>
    <t>Gatvių PK7217 Tvenkinių g. ir PK7221 Parko g. sankryža</t>
  </si>
  <si>
    <t>PK7218</t>
  </si>
  <si>
    <t xml:space="preserve">Ąžuolų g. </t>
  </si>
  <si>
    <t>Gatvių PK7217 Tvenkinių g. ir PK7218 Ąžuolų g. sankryža</t>
  </si>
  <si>
    <t xml:space="preserve">Gatvės pabaiga, dešinėje Gėlių g. </t>
  </si>
  <si>
    <t>PK7219</t>
  </si>
  <si>
    <t xml:space="preserve">Gėlių g. </t>
  </si>
  <si>
    <t>Gatvių PK7217 Tvenkinių g. ir PK7219 Gėlių g. sankryža</t>
  </si>
  <si>
    <t>Kairėje Ažuolų g., dešinėje nuovaža į laukus</t>
  </si>
  <si>
    <t>PK7220</t>
  </si>
  <si>
    <t xml:space="preserve">Aušros g. </t>
  </si>
  <si>
    <t>Gatvių PK7217 Tvenkinių g. ir PK7220 Aušros g. sankryža</t>
  </si>
  <si>
    <t>Gatvių PK7219 Gėlių g. ir PK7220 Aušros g. sankryža</t>
  </si>
  <si>
    <t>PK7221</t>
  </si>
  <si>
    <t xml:space="preserve">Parko g. </t>
  </si>
  <si>
    <t>Gatvių PK7221 Parko g. ir PK7229 Taikos g. sankryža</t>
  </si>
  <si>
    <t>Gatvės pabaiga, toliau kelias</t>
  </si>
  <si>
    <t>PK7222</t>
  </si>
  <si>
    <t xml:space="preserve">Pievų g. </t>
  </si>
  <si>
    <t>Gatvių PK7222 Pievų g. ir PK7227 Vaškų g. sankryža</t>
  </si>
  <si>
    <t>PK7223</t>
  </si>
  <si>
    <t xml:space="preserve">J. Basanavičiaus g. </t>
  </si>
  <si>
    <t>Gatvių PK7223 J. Basanavičiaus g. ir PK7228 Joniškėlio g. sankryža</t>
  </si>
  <si>
    <t>Kairėje nuovaža į garažus</t>
  </si>
  <si>
    <t>PK7224</t>
  </si>
  <si>
    <t xml:space="preserve">Naujoji g. </t>
  </si>
  <si>
    <t>Gatvių PK7224 Naujoji g. ir PK7223 J. Basanavičiaus g. sankryža</t>
  </si>
  <si>
    <t>Gatvių PK7224 Naujoji g. ir PK7226 Žemaitės g. sankryža</t>
  </si>
  <si>
    <t>PK7225</t>
  </si>
  <si>
    <t xml:space="preserve">Liepų g. </t>
  </si>
  <si>
    <t>Gatvių PK7223 J. Basanavičiaus g. ir PK7225 Liepų g. sankryža</t>
  </si>
  <si>
    <t>Gatvių PK7225 Liepų g. ir PK7226 Žemaitės g. sankryža</t>
  </si>
  <si>
    <t>PK7226</t>
  </si>
  <si>
    <t xml:space="preserve">Žemaitės g. </t>
  </si>
  <si>
    <t>Gatvių PK7226 Žemaitės g. ir PK7228 Joniškėlio g. sankryža</t>
  </si>
  <si>
    <t>Gatvių PK7226 Žemaitės g. ir PK7227 Vaškų g. sankryža</t>
  </si>
  <si>
    <t>PK7227</t>
  </si>
  <si>
    <t xml:space="preserve">Vaškų g. </t>
  </si>
  <si>
    <t>Gatvių PK7227 Vaškų g., PK7228 Joniškėlio g. ir PK7243 Laisvės g. sankryža</t>
  </si>
  <si>
    <t>PK7228</t>
  </si>
  <si>
    <t xml:space="preserve">Joniškėlio g. </t>
  </si>
  <si>
    <t>PK7229</t>
  </si>
  <si>
    <t xml:space="preserve">Taikos g. </t>
  </si>
  <si>
    <t>Kelio PK0190 ir gatvių PK7229 Taikos g. ir PK7230 Rudens g. sankryža</t>
  </si>
  <si>
    <t>PK7230</t>
  </si>
  <si>
    <t xml:space="preserve">Rudens g. </t>
  </si>
  <si>
    <t>Gatvių PK7230 Rudens g. ir PK7232 Miško g. sankryža</t>
  </si>
  <si>
    <t>PK7231</t>
  </si>
  <si>
    <t xml:space="preserve">Stadiono g. </t>
  </si>
  <si>
    <t>Gatvių PK7230 Rudens g. ir PK7231 Stadiono g. sankryža</t>
  </si>
  <si>
    <t>Gatvės pabaiga, kairėje nuovaža į kiemą</t>
  </si>
  <si>
    <t>PK7232</t>
  </si>
  <si>
    <t xml:space="preserve">Miško g. </t>
  </si>
  <si>
    <t>Gatvių PK7232 Miško g. ir PK7236 Kapų g. sankryža</t>
  </si>
  <si>
    <t>PK7233</t>
  </si>
  <si>
    <t xml:space="preserve">Gimnazijos g. </t>
  </si>
  <si>
    <t>PK7234</t>
  </si>
  <si>
    <t xml:space="preserve">Beržų g. </t>
  </si>
  <si>
    <t>Gatvių PK7233 Gimnazijos g. ir PK7234 Beržų g. sankryža</t>
  </si>
  <si>
    <t>Gatvių PK7234 Beržų g. ir PK7236 Kapų g. sankryža</t>
  </si>
  <si>
    <t>PK7235</t>
  </si>
  <si>
    <t xml:space="preserve">Darbo g. </t>
  </si>
  <si>
    <t>Gatvių PK7233 Gimnazijos g. ir PK7235 Darbo g. sankryža</t>
  </si>
  <si>
    <t>Gatvių PK7215 Pašvitinio g. ir PK7235 Darbo g. sankryža</t>
  </si>
  <si>
    <t>PK7236</t>
  </si>
  <si>
    <t xml:space="preserve">Kapų g. </t>
  </si>
  <si>
    <t>Gatvių PK7215 Pašvitinio g. ir PK7236 Kapų g. sankryža</t>
  </si>
  <si>
    <t>PK7237</t>
  </si>
  <si>
    <t xml:space="preserve">Slėnio g. </t>
  </si>
  <si>
    <t>Gatvių PK7237 Slėnio g. ir PK7241 J. Janonio g. sankryža</t>
  </si>
  <si>
    <t>Gatvių PK7236 Kapų g. ir PK7237 Slėnio g. sankryža</t>
  </si>
  <si>
    <t>PK7238</t>
  </si>
  <si>
    <t xml:space="preserve">Žalioji g. </t>
  </si>
  <si>
    <t>Gatvių PK7229 Taikos g. ir PK7238 Žalioji g. sankryža</t>
  </si>
  <si>
    <t>Gatvių PK7238 Žalioji g. ir PK7243 Laisvės g. sankryža</t>
  </si>
  <si>
    <t>PK7239</t>
  </si>
  <si>
    <t xml:space="preserve">Šulinio g. </t>
  </si>
  <si>
    <t>Gatvių PK7233 Gimnazijos g. ir PK7239 Šulinio g. sankryža</t>
  </si>
  <si>
    <t>Gatvių PK7233 Gimnazijos g. Taikos g. ir PK7239 Šulinio g. sankryža</t>
  </si>
  <si>
    <t>PK7240</t>
  </si>
  <si>
    <t xml:space="preserve">Daržų g. </t>
  </si>
  <si>
    <t>Gatvių PK7233 Gimnazijos g., PK7240 Daržų g. ir PK7241 J. Janonio g. sankryža</t>
  </si>
  <si>
    <t>Gatvių PK7229 Taikos g. ir PK7240 Daržų g. sankryža</t>
  </si>
  <si>
    <t>PK7241</t>
  </si>
  <si>
    <t xml:space="preserve">J. Janonio g. </t>
  </si>
  <si>
    <t>PK7242</t>
  </si>
  <si>
    <t xml:space="preserve">Tilto g. </t>
  </si>
  <si>
    <t>Gatvių PK7238 Žalioji g. ir PK7242 Tilto g. sankryža</t>
  </si>
  <si>
    <t>Gatvių PK7242 Tilto g. ir PK7243 Laisvės g. sankryža</t>
  </si>
  <si>
    <t>PK7243</t>
  </si>
  <si>
    <t xml:space="preserve">Laisvės g. </t>
  </si>
  <si>
    <t>PK7244</t>
  </si>
  <si>
    <t xml:space="preserve">Liepų al. </t>
  </si>
  <si>
    <t>Gatvių PK7206 Valakų g. ir PK7244 Liepų al. Liepų g. sankryža</t>
  </si>
  <si>
    <t>Gatvių PK7244 Liepų al., PK7282 Varpo g. ir PK7245 Mūšos g. sankryža</t>
  </si>
  <si>
    <t>PK7245</t>
  </si>
  <si>
    <t xml:space="preserve">Mūšos g. </t>
  </si>
  <si>
    <t>Gatvių PK7244 Liepų al. Liepų g., PK7282 Varpo g. ir PK7245 Mūšos g. sankryža</t>
  </si>
  <si>
    <t>PK7246</t>
  </si>
  <si>
    <t xml:space="preserve">Ugniagesių g. </t>
  </si>
  <si>
    <t>Gatvių PK7209 Dariaus ir Girėno g. ir PK7246 Ugniagesių g. sankryža</t>
  </si>
  <si>
    <t>PK7247</t>
  </si>
  <si>
    <t>Gatvių PK7209 Dariaus ir Girėno g., PK7247 J. Janonio g. ir PK7249 Vienybės a. sankryža</t>
  </si>
  <si>
    <t>PK7248</t>
  </si>
  <si>
    <t xml:space="preserve">Vienybės a. </t>
  </si>
  <si>
    <t>Gatvių PK7209 Dariaus ir Girėno g. ir PK7248 Vienybės a. sankryža</t>
  </si>
  <si>
    <t>PK7249</t>
  </si>
  <si>
    <t>Gatvių PK7207 Kalno g. ir PK7249 Vienybės a. sankryža</t>
  </si>
  <si>
    <t>PK7250</t>
  </si>
  <si>
    <t>Kelio 2933 ir gatvės PK7250 Miško g. sankryža</t>
  </si>
  <si>
    <t>Dešinėje nuovaža į sandėlį</t>
  </si>
  <si>
    <t>PK7252</t>
  </si>
  <si>
    <t xml:space="preserve">Gluosnių g. </t>
  </si>
  <si>
    <t>Kelio 1609 ir gatvės PK7252 Gluosnių g. sankryža</t>
  </si>
  <si>
    <t>PK7254</t>
  </si>
  <si>
    <t>Kelio 211 ir gatvės PK7254 Parko g. sankryža</t>
  </si>
  <si>
    <t>PK7255</t>
  </si>
  <si>
    <t xml:space="preserve">Vingio g. </t>
  </si>
  <si>
    <t>Kelio 211 ir gatvės PK7255 Vingio g. sankryža</t>
  </si>
  <si>
    <t>Kairėje kelias į Parko gatvę</t>
  </si>
  <si>
    <t>PK7256</t>
  </si>
  <si>
    <t xml:space="preserve">Pakalnės g. </t>
  </si>
  <si>
    <t>Kelio 211 ir gatvės PK7256 Pakalnės g. sankryža</t>
  </si>
  <si>
    <t>Gatvės pabaiga, griovys, pralaida</t>
  </si>
  <si>
    <t>PK7257</t>
  </si>
  <si>
    <t>Gatvių PK7257 Liepų g. ir PK7258 Gėlynų g. sankryža</t>
  </si>
  <si>
    <t>PK7258</t>
  </si>
  <si>
    <t xml:space="preserve">Gėlynų g. </t>
  </si>
  <si>
    <t>Kelio 211 ir gatvės PK7258 Gėlynų g. sankryža</t>
  </si>
  <si>
    <t xml:space="preserve">Dešinėje gatvė PK7261 Saulėtekio g. </t>
  </si>
  <si>
    <t>PK7259</t>
  </si>
  <si>
    <t xml:space="preserve">Rožių g. </t>
  </si>
  <si>
    <t>Gatvių PK7258 Gėlynų g. ir PK7259 Rožių g. sankryža</t>
  </si>
  <si>
    <t>Kelio 211 ir gatvės PK7259 Rožių g. sankryža</t>
  </si>
  <si>
    <t>PK7260</t>
  </si>
  <si>
    <t>Gatvių PK7258 Gėlynų g. ir PK7258 Miško g. sankryža</t>
  </si>
  <si>
    <t>Gatvės pabaiga, pralaida</t>
  </si>
  <si>
    <t>PK7261</t>
  </si>
  <si>
    <t>Saulėtekio g</t>
  </si>
  <si>
    <t xml:space="preserve">Dešinėje Gėlynų g. </t>
  </si>
  <si>
    <t>PK7262</t>
  </si>
  <si>
    <t xml:space="preserve">Beržynės g. </t>
  </si>
  <si>
    <t>Kelio 2924 ir gatvės PK7262 Beržynės g. sankryža</t>
  </si>
  <si>
    <t>PK7263</t>
  </si>
  <si>
    <t xml:space="preserve">Alyvų g. </t>
  </si>
  <si>
    <t>Kelio 2924 ir gatvės PK7263 Alyvų g. sankryža</t>
  </si>
  <si>
    <t>PK7264</t>
  </si>
  <si>
    <t xml:space="preserve">Darželio g. </t>
  </si>
  <si>
    <t>Gatvių PK7264 Darželio g. ir PK7267 Pupiškių g. sankryža</t>
  </si>
  <si>
    <t>PK7265</t>
  </si>
  <si>
    <t>Gatvių PK7264 Darželio g. ir PK7265 Aušros g. sankryža</t>
  </si>
  <si>
    <t>PK7267</t>
  </si>
  <si>
    <t xml:space="preserve">Pupiškių g. </t>
  </si>
  <si>
    <t>Kelio 152 ir gatvės PK7257 Liepų g. Pupiškių g. sankryža</t>
  </si>
  <si>
    <t>Kelio ženklas "Pupiškių g. "</t>
  </si>
  <si>
    <t>PK7268</t>
  </si>
  <si>
    <t xml:space="preserve">Ažuolų g. </t>
  </si>
  <si>
    <t>Kelio ženklas "Gyvenvietės pradžia"</t>
  </si>
  <si>
    <t>Kelio ženklai "Gyvenvietės pabaiga" ir "Gyvenvietės pradžia"</t>
  </si>
  <si>
    <t>PK7269</t>
  </si>
  <si>
    <t xml:space="preserve">Žemdirbių g. </t>
  </si>
  <si>
    <t>Gatvių PK7269 Žemdirbių g. ir PK7270 Mokyklos g. sankryža</t>
  </si>
  <si>
    <t>PK7270</t>
  </si>
  <si>
    <t xml:space="preserve">Mokyklos g. </t>
  </si>
  <si>
    <t>Gatvių PK7267 Pupiškių g. ir PK7270 Mokyklos g. sankryža</t>
  </si>
  <si>
    <t>Kelio ženklas "Gyvenvietės pabaiga"</t>
  </si>
  <si>
    <t>PK7271</t>
  </si>
  <si>
    <t>Gatvių PK7271 Vyšnių g. ir PK7273 Garažų g. sankryža</t>
  </si>
  <si>
    <t>Dešinėje nuovaža į kiemą</t>
  </si>
  <si>
    <t>PK7272</t>
  </si>
  <si>
    <t>Kelio 1609 ir gatvės PK7272 Tulpių g. sankryža</t>
  </si>
  <si>
    <t>Gatvių PK7271 Vyšnių g. ir PK7272 Tulpių g. sankryža</t>
  </si>
  <si>
    <t>PK7273</t>
  </si>
  <si>
    <t xml:space="preserve">Garažų g. </t>
  </si>
  <si>
    <t>Kelio 1609 ir gatvės PK7273 Garažų g. sankryža</t>
  </si>
  <si>
    <t>PK7274</t>
  </si>
  <si>
    <t xml:space="preserve">Vandentiekio g. </t>
  </si>
  <si>
    <t>Kelio 1609 ir gatvės PK7273 Garažų g. Vandentiekio g. sankryža</t>
  </si>
  <si>
    <t>Dešinėje vandens bokštas</t>
  </si>
  <si>
    <t>PK7275</t>
  </si>
  <si>
    <t>Kelio 1609 ir gatvės PK7275 Liepų g. sankryža</t>
  </si>
  <si>
    <t>Gatvių PK7275 Liepų g. ir PK7272 Tulpių g. sankryža</t>
  </si>
  <si>
    <t>PK7276</t>
  </si>
  <si>
    <t xml:space="preserve">Eglynų g. </t>
  </si>
  <si>
    <t>Kelio 1609 ir gatvės PK7276 Eglynų g. sankryža</t>
  </si>
  <si>
    <t>Gatvių PK7276 Eglynų g. ir PK7277 Pievų g. sankryža</t>
  </si>
  <si>
    <t>PK7277</t>
  </si>
  <si>
    <t>Gatvių PK7252 Gluosnių g. ir PK7277 Pievų g. sankryža</t>
  </si>
  <si>
    <t>Pievų g. pabaiga</t>
  </si>
  <si>
    <t>PK7279</t>
  </si>
  <si>
    <t xml:space="preserve">Pieninės g. </t>
  </si>
  <si>
    <t>Kelio 1609 ir gatvės PK7279 Pieninės g. sankryža</t>
  </si>
  <si>
    <t>Gatvių PK7272 Tulpių g. ir PK7279 Pieninės g. sankryža</t>
  </si>
  <si>
    <t>PK7280</t>
  </si>
  <si>
    <t>Gatvių PK7276 Eglynų g. ir PK7280 Liepų g. sankryža</t>
  </si>
  <si>
    <t>PK7281</t>
  </si>
  <si>
    <t>Kelio ženklai "Gyvenvietės pabaiga" ir "Gyvenvietės pradžia</t>
  </si>
  <si>
    <t>PK7282</t>
  </si>
  <si>
    <t xml:space="preserve">Varpo g. </t>
  </si>
  <si>
    <t>PK7290</t>
  </si>
  <si>
    <t>Vyšnių g. atšaka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</si>
</sst>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yyyy/mm/dd;@"/>
    <numFmt numFmtId="166" formatCode="0.0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2" fillId="3" borderId="7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65" fontId="2" fillId="3" borderId="1" xfId="0" applyNumberFormat="1" applyFont="1" applyFill="1" applyBorder="1"/>
    <xf numFmtId="0" fontId="1" fillId="0" borderId="1" xfId="0" applyFont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5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/>
    <xf numFmtId="1" fontId="4" fillId="0" borderId="1" xfId="0" applyNumberFormat="1" applyFont="1" applyBorder="1"/>
    <xf numFmtId="0" fontId="2" fillId="6" borderId="11" xfId="0" applyFont="1" applyFill="1" applyBorder="1" applyAlignment="1">
      <alignment horizontal="center" vertical="center"/>
    </xf>
    <xf numFmtId="0" fontId="2" fillId="6" borderId="1" xfId="0" applyFont="1" applyFill="1" applyBorder="1"/>
    <xf numFmtId="1" fontId="4" fillId="6" borderId="1" xfId="0" applyNumberFormat="1" applyFont="1" applyFill="1" applyBorder="1"/>
    <xf numFmtId="0" fontId="2" fillId="2" borderId="11" xfId="0" applyFont="1" applyFill="1" applyBorder="1" applyAlignment="1">
      <alignment horizontal="center" vertical="center"/>
    </xf>
    <xf numFmtId="1" fontId="4" fillId="2" borderId="1" xfId="0" applyNumberFormat="1" applyFont="1" applyFill="1" applyBorder="1"/>
    <xf numFmtId="166" fontId="2" fillId="0" borderId="0" xfId="0" applyNumberFormat="1" applyFont="1" applyAlignment="1">
      <alignment horizontal="center"/>
    </xf>
    <xf numFmtId="166" fontId="4" fillId="0" borderId="4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166" fontId="2" fillId="3" borderId="1" xfId="0" applyNumberFormat="1" applyFont="1" applyFill="1" applyBorder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166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284"/>
  <sheetViews>
    <sheetView tabSelected="1" topLeftCell="A241" workbookViewId="0">
      <selection activeCell="J244" sqref="J244"/>
    </sheetView>
  </sheetViews>
  <sheetFormatPr defaultRowHeight="15" x14ac:dyDescent="0.25"/>
  <cols>
    <col min="1" max="1" width="11.140625" style="9" customWidth="1"/>
    <col min="2" max="2" width="15.7109375" style="3" customWidth="1"/>
    <col min="3" max="3" width="7.7109375" style="9" customWidth="1"/>
    <col min="4" max="4" width="16.42578125" style="3" customWidth="1"/>
    <col min="5" max="5" width="7.7109375" style="9" customWidth="1"/>
    <col min="6" max="6" width="21" style="3" customWidth="1"/>
    <col min="7" max="7" width="7.7109375" style="9" customWidth="1"/>
    <col min="8" max="8" width="7.7109375" style="55" customWidth="1"/>
    <col min="9" max="9" width="10.140625" style="9" customWidth="1"/>
    <col min="10" max="10" width="13.42578125" style="3" customWidth="1"/>
    <col min="11" max="11" width="9.140625" style="2" hidden="1" customWidth="1"/>
    <col min="12" max="12" width="15.7109375" style="3" customWidth="1"/>
    <col min="13" max="13" width="6.140625" style="1" customWidth="1"/>
    <col min="14" max="14" width="6.140625" style="15" customWidth="1"/>
    <col min="15" max="15" width="8.28515625" style="15" customWidth="1"/>
    <col min="16" max="16" width="7.5703125" style="15" customWidth="1"/>
    <col min="17" max="17" width="8.140625" style="28" customWidth="1"/>
    <col min="18" max="18" width="7.5703125" style="15" customWidth="1"/>
    <col min="19" max="19" width="8.28515625" style="1" bestFit="1" customWidth="1"/>
    <col min="20" max="20" width="9.5703125" style="1" bestFit="1" customWidth="1"/>
    <col min="21" max="27" width="9.140625" style="1"/>
  </cols>
  <sheetData>
    <row r="2" spans="1:27" ht="15.75" x14ac:dyDescent="0.25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8"/>
    </row>
    <row r="3" spans="1:27" ht="15.75" thickBot="1" x14ac:dyDescent="0.3"/>
    <row r="4" spans="1:27" s="5" customFormat="1" ht="69.95" customHeight="1" thickBot="1" x14ac:dyDescent="0.3">
      <c r="A4" s="11" t="s">
        <v>327</v>
      </c>
      <c r="B4" s="12" t="s">
        <v>1</v>
      </c>
      <c r="C4" s="12" t="s">
        <v>328</v>
      </c>
      <c r="D4" s="12" t="s">
        <v>2</v>
      </c>
      <c r="E4" s="12" t="s">
        <v>329</v>
      </c>
      <c r="F4" s="12" t="s">
        <v>3</v>
      </c>
      <c r="G4" s="12" t="s">
        <v>330</v>
      </c>
      <c r="H4" s="56" t="s">
        <v>368</v>
      </c>
      <c r="I4" s="12" t="s">
        <v>369</v>
      </c>
      <c r="J4" s="12" t="s">
        <v>4</v>
      </c>
      <c r="K4" s="12" t="s">
        <v>5</v>
      </c>
      <c r="L4" s="16" t="s">
        <v>6</v>
      </c>
      <c r="M4" s="17" t="s">
        <v>334</v>
      </c>
      <c r="N4" s="17" t="s">
        <v>343</v>
      </c>
      <c r="O4" s="17" t="s">
        <v>339</v>
      </c>
      <c r="P4" s="17" t="s">
        <v>340</v>
      </c>
      <c r="Q4" s="29" t="s">
        <v>341</v>
      </c>
      <c r="R4" s="17" t="s">
        <v>342</v>
      </c>
      <c r="S4" s="31" t="s">
        <v>346</v>
      </c>
      <c r="T4" s="31" t="s">
        <v>349</v>
      </c>
      <c r="U4" s="4"/>
      <c r="V4" s="4"/>
      <c r="W4" s="4"/>
      <c r="X4" s="4"/>
      <c r="Y4" s="4"/>
      <c r="Z4" s="4"/>
      <c r="AA4" s="4"/>
    </row>
    <row r="5" spans="1:27" ht="39" x14ac:dyDescent="0.25">
      <c r="A5" s="14" t="s">
        <v>12</v>
      </c>
      <c r="B5" s="7" t="s">
        <v>13</v>
      </c>
      <c r="C5" s="10">
        <v>0</v>
      </c>
      <c r="D5" s="7" t="s">
        <v>14</v>
      </c>
      <c r="E5" s="10">
        <v>0.30799999833106995</v>
      </c>
      <c r="F5" s="7" t="s">
        <v>15</v>
      </c>
      <c r="G5" s="10">
        <v>0.30799999833106995</v>
      </c>
      <c r="H5" s="57">
        <v>4.8</v>
      </c>
      <c r="I5" s="10">
        <f t="shared" ref="I5:I36" si="0">SUM(G5*H5)</f>
        <v>1.4783999919891357</v>
      </c>
      <c r="J5" s="7"/>
      <c r="K5" s="6">
        <v>42283</v>
      </c>
      <c r="L5" s="32" t="s">
        <v>355</v>
      </c>
      <c r="M5" s="18"/>
      <c r="N5" s="18" t="s">
        <v>337</v>
      </c>
      <c r="O5" s="10">
        <v>0.30799999833106995</v>
      </c>
      <c r="P5" s="18"/>
      <c r="Q5" s="22">
        <v>0.308</v>
      </c>
      <c r="R5" s="19"/>
      <c r="S5" s="18"/>
      <c r="T5" s="31"/>
    </row>
    <row r="6" spans="1:27" ht="51.75" x14ac:dyDescent="0.25">
      <c r="A6" s="14" t="s">
        <v>16</v>
      </c>
      <c r="B6" s="7" t="s">
        <v>17</v>
      </c>
      <c r="C6" s="10">
        <v>0</v>
      </c>
      <c r="D6" s="7" t="s">
        <v>18</v>
      </c>
      <c r="E6" s="10">
        <v>0.15299999713897705</v>
      </c>
      <c r="F6" s="7" t="s">
        <v>19</v>
      </c>
      <c r="G6" s="10">
        <v>0.15299999713897705</v>
      </c>
      <c r="H6" s="57">
        <v>4.2</v>
      </c>
      <c r="I6" s="10">
        <f t="shared" si="0"/>
        <v>0.64259998798370366</v>
      </c>
      <c r="J6" s="7"/>
      <c r="K6" s="6">
        <v>42283</v>
      </c>
      <c r="L6" s="32" t="s">
        <v>355</v>
      </c>
      <c r="M6" s="18"/>
      <c r="N6" s="19" t="s">
        <v>335</v>
      </c>
      <c r="O6" s="10">
        <v>0.15299999713897705</v>
      </c>
      <c r="P6" s="10">
        <v>0.15299999713897705</v>
      </c>
      <c r="Q6" s="22"/>
      <c r="R6" s="19"/>
      <c r="S6" s="18"/>
      <c r="T6" s="31"/>
    </row>
    <row r="7" spans="1:27" ht="51.75" x14ac:dyDescent="0.25">
      <c r="A7" s="14" t="s">
        <v>20</v>
      </c>
      <c r="B7" s="7" t="s">
        <v>21</v>
      </c>
      <c r="C7" s="10">
        <v>0</v>
      </c>
      <c r="D7" s="7" t="s">
        <v>22</v>
      </c>
      <c r="E7" s="10">
        <v>0.17900000512599945</v>
      </c>
      <c r="F7" s="7" t="s">
        <v>23</v>
      </c>
      <c r="G7" s="10">
        <v>0.17900000512599945</v>
      </c>
      <c r="H7" s="57">
        <v>4</v>
      </c>
      <c r="I7" s="10">
        <f t="shared" si="0"/>
        <v>0.7160000205039978</v>
      </c>
      <c r="J7" s="7"/>
      <c r="K7" s="6">
        <v>42290</v>
      </c>
      <c r="L7" s="32" t="s">
        <v>355</v>
      </c>
      <c r="M7" s="18"/>
      <c r="N7" s="19" t="s">
        <v>335</v>
      </c>
      <c r="O7" s="10">
        <v>0.17900000512599945</v>
      </c>
      <c r="P7" s="10">
        <v>0.17900000512599945</v>
      </c>
      <c r="Q7" s="22"/>
      <c r="R7" s="19"/>
      <c r="S7" s="18"/>
      <c r="T7" s="31"/>
    </row>
    <row r="8" spans="1:27" ht="64.5" x14ac:dyDescent="0.25">
      <c r="A8" s="14" t="s">
        <v>24</v>
      </c>
      <c r="B8" s="7" t="s">
        <v>25</v>
      </c>
      <c r="C8" s="10">
        <v>0</v>
      </c>
      <c r="D8" s="7" t="s">
        <v>26</v>
      </c>
      <c r="E8" s="10">
        <v>0.41899999976158142</v>
      </c>
      <c r="F8" s="7" t="s">
        <v>27</v>
      </c>
      <c r="G8" s="10">
        <v>0.17699999999999999</v>
      </c>
      <c r="H8" s="57">
        <v>5.6</v>
      </c>
      <c r="I8" s="10">
        <f t="shared" si="0"/>
        <v>0.99119999999999986</v>
      </c>
      <c r="J8" s="7"/>
      <c r="K8" s="6">
        <v>42290</v>
      </c>
      <c r="L8" s="32" t="s">
        <v>355</v>
      </c>
      <c r="M8" s="18"/>
      <c r="N8" s="19" t="s">
        <v>337</v>
      </c>
      <c r="O8" s="10">
        <v>0.17699999999999999</v>
      </c>
      <c r="P8" s="19"/>
      <c r="Q8" s="22">
        <v>0.17699999999999999</v>
      </c>
      <c r="R8" s="19"/>
      <c r="S8" s="18"/>
      <c r="T8" s="31"/>
    </row>
    <row r="9" spans="1:27" x14ac:dyDescent="0.25">
      <c r="A9" s="33"/>
      <c r="B9" s="7"/>
      <c r="C9" s="10"/>
      <c r="D9" s="7"/>
      <c r="E9" s="10"/>
      <c r="F9" s="7"/>
      <c r="G9" s="10">
        <v>0.20499999999999999</v>
      </c>
      <c r="H9" s="57">
        <v>4</v>
      </c>
      <c r="I9" s="10">
        <f t="shared" si="0"/>
        <v>0.82</v>
      </c>
      <c r="J9" s="7"/>
      <c r="K9" s="6"/>
      <c r="L9" s="32"/>
      <c r="M9" s="18"/>
      <c r="N9" s="19" t="s">
        <v>335</v>
      </c>
      <c r="O9" s="10">
        <v>0.20499999999999999</v>
      </c>
      <c r="P9" s="10">
        <v>0.20499999999999999</v>
      </c>
      <c r="Q9" s="22"/>
      <c r="R9" s="19"/>
      <c r="S9" s="18"/>
      <c r="T9" s="31"/>
    </row>
    <row r="10" spans="1:27" x14ac:dyDescent="0.25">
      <c r="A10" s="33"/>
      <c r="B10" s="7"/>
      <c r="C10" s="10"/>
      <c r="D10" s="7"/>
      <c r="E10" s="10"/>
      <c r="F10" s="7"/>
      <c r="G10" s="10">
        <v>3.6999999999999998E-2</v>
      </c>
      <c r="H10" s="57">
        <v>3.4</v>
      </c>
      <c r="I10" s="10">
        <f t="shared" si="0"/>
        <v>0.1258</v>
      </c>
      <c r="J10" s="7"/>
      <c r="K10" s="6"/>
      <c r="L10" s="32"/>
      <c r="M10" s="18"/>
      <c r="N10" s="19" t="s">
        <v>337</v>
      </c>
      <c r="O10" s="10">
        <v>3.6999999999999998E-2</v>
      </c>
      <c r="P10" s="19"/>
      <c r="Q10" s="22">
        <v>3.6999999999999998E-2</v>
      </c>
      <c r="R10" s="19"/>
      <c r="S10" s="18"/>
      <c r="T10" s="31"/>
    </row>
    <row r="11" spans="1:27" ht="26.25" x14ac:dyDescent="0.25">
      <c r="A11" s="14" t="s">
        <v>28</v>
      </c>
      <c r="B11" s="7" t="s">
        <v>29</v>
      </c>
      <c r="C11" s="10">
        <v>0</v>
      </c>
      <c r="D11" s="7" t="s">
        <v>30</v>
      </c>
      <c r="E11" s="10">
        <v>0.75900000333786011</v>
      </c>
      <c r="F11" s="7" t="s">
        <v>31</v>
      </c>
      <c r="G11" s="10">
        <v>0.75900000333786011</v>
      </c>
      <c r="H11" s="57">
        <v>3.5</v>
      </c>
      <c r="I11" s="10">
        <f t="shared" si="0"/>
        <v>2.6565000116825104</v>
      </c>
      <c r="J11" s="7"/>
      <c r="K11" s="6">
        <v>42284</v>
      </c>
      <c r="L11" s="32" t="s">
        <v>355</v>
      </c>
      <c r="M11" s="18"/>
      <c r="N11" s="19" t="s">
        <v>335</v>
      </c>
      <c r="O11" s="10">
        <v>0.75900000333786011</v>
      </c>
      <c r="P11" s="10">
        <v>0.75900000333786011</v>
      </c>
      <c r="Q11" s="22"/>
      <c r="R11" s="19"/>
      <c r="S11" s="18"/>
      <c r="T11" s="31"/>
    </row>
    <row r="12" spans="1:27" ht="39" x14ac:dyDescent="0.25">
      <c r="A12" s="14" t="s">
        <v>32</v>
      </c>
      <c r="B12" s="7" t="s">
        <v>33</v>
      </c>
      <c r="C12" s="10">
        <v>0</v>
      </c>
      <c r="D12" s="7" t="s">
        <v>34</v>
      </c>
      <c r="E12" s="10">
        <v>0.11100000143051147</v>
      </c>
      <c r="F12" s="7" t="s">
        <v>35</v>
      </c>
      <c r="G12" s="10">
        <v>0.11100000143051147</v>
      </c>
      <c r="H12" s="57">
        <v>3.5</v>
      </c>
      <c r="I12" s="10">
        <f t="shared" si="0"/>
        <v>0.38850000500679016</v>
      </c>
      <c r="J12" s="7"/>
      <c r="K12" s="6">
        <v>42290</v>
      </c>
      <c r="L12" s="32" t="s">
        <v>355</v>
      </c>
      <c r="M12" s="18"/>
      <c r="N12" s="19" t="s">
        <v>335</v>
      </c>
      <c r="O12" s="10">
        <v>0.11100000143051147</v>
      </c>
      <c r="P12" s="10">
        <v>0.11100000143051147</v>
      </c>
      <c r="Q12" s="22"/>
      <c r="R12" s="19"/>
      <c r="S12" s="18"/>
      <c r="T12" s="31"/>
    </row>
    <row r="13" spans="1:27" ht="51.75" x14ac:dyDescent="0.25">
      <c r="A13" s="14" t="s">
        <v>36</v>
      </c>
      <c r="B13" s="7" t="s">
        <v>37</v>
      </c>
      <c r="C13" s="10">
        <v>0</v>
      </c>
      <c r="D13" s="7" t="s">
        <v>27</v>
      </c>
      <c r="E13" s="10">
        <v>0.59899997711181641</v>
      </c>
      <c r="F13" s="7" t="s">
        <v>38</v>
      </c>
      <c r="G13" s="10">
        <v>0.192</v>
      </c>
      <c r="H13" s="57">
        <v>4</v>
      </c>
      <c r="I13" s="10">
        <f t="shared" si="0"/>
        <v>0.76800000000000002</v>
      </c>
      <c r="J13" s="7"/>
      <c r="K13" s="6">
        <v>42284</v>
      </c>
      <c r="L13" s="32" t="s">
        <v>355</v>
      </c>
      <c r="M13" s="18"/>
      <c r="N13" s="19" t="s">
        <v>337</v>
      </c>
      <c r="O13" s="10">
        <v>0.192</v>
      </c>
      <c r="P13" s="19"/>
      <c r="Q13" s="22">
        <v>0.192</v>
      </c>
      <c r="R13" s="19"/>
      <c r="S13" s="18"/>
      <c r="T13" s="31"/>
    </row>
    <row r="14" spans="1:27" x14ac:dyDescent="0.25">
      <c r="A14" s="33"/>
      <c r="B14" s="7"/>
      <c r="C14" s="10"/>
      <c r="D14" s="7"/>
      <c r="E14" s="10"/>
      <c r="F14" s="7"/>
      <c r="G14" s="10">
        <v>0.40699999999999997</v>
      </c>
      <c r="H14" s="57">
        <v>3</v>
      </c>
      <c r="I14" s="10">
        <f t="shared" si="0"/>
        <v>1.2209999999999999</v>
      </c>
      <c r="J14" s="7"/>
      <c r="K14" s="6"/>
      <c r="L14" s="32"/>
      <c r="M14" s="18"/>
      <c r="N14" s="19" t="s">
        <v>335</v>
      </c>
      <c r="O14" s="10">
        <v>0.40699999999999997</v>
      </c>
      <c r="P14" s="19">
        <v>0.40699999999999997</v>
      </c>
      <c r="Q14" s="22"/>
      <c r="R14" s="19"/>
      <c r="S14" s="18"/>
      <c r="T14" s="31"/>
    </row>
    <row r="15" spans="1:27" ht="39" x14ac:dyDescent="0.25">
      <c r="A15" s="14" t="s">
        <v>39</v>
      </c>
      <c r="B15" s="7" t="s">
        <v>40</v>
      </c>
      <c r="C15" s="10">
        <v>0</v>
      </c>
      <c r="D15" s="7" t="s">
        <v>41</v>
      </c>
      <c r="E15" s="10">
        <v>0.37000000476837158</v>
      </c>
      <c r="F15" s="7" t="s">
        <v>42</v>
      </c>
      <c r="G15" s="10">
        <v>0.37000000476837158</v>
      </c>
      <c r="H15" s="57">
        <v>3</v>
      </c>
      <c r="I15" s="10">
        <f t="shared" si="0"/>
        <v>1.1100000143051147</v>
      </c>
      <c r="J15" s="7"/>
      <c r="K15" s="6">
        <v>42284</v>
      </c>
      <c r="L15" s="32" t="s">
        <v>355</v>
      </c>
      <c r="M15" s="18"/>
      <c r="N15" s="19" t="s">
        <v>335</v>
      </c>
      <c r="O15" s="10">
        <v>0.37000000476837158</v>
      </c>
      <c r="P15" s="10">
        <v>0.37000000476837158</v>
      </c>
      <c r="Q15" s="22"/>
      <c r="R15" s="19"/>
      <c r="S15" s="18"/>
      <c r="T15" s="31"/>
    </row>
    <row r="16" spans="1:27" ht="51.75" x14ac:dyDescent="0.25">
      <c r="A16" s="14" t="s">
        <v>43</v>
      </c>
      <c r="B16" s="7" t="s">
        <v>44</v>
      </c>
      <c r="C16" s="10">
        <v>0</v>
      </c>
      <c r="D16" s="7" t="s">
        <v>45</v>
      </c>
      <c r="E16" s="10">
        <v>0.52300000190734863</v>
      </c>
      <c r="F16" s="7" t="s">
        <v>46</v>
      </c>
      <c r="G16" s="10">
        <v>0.13500000000000001</v>
      </c>
      <c r="H16" s="57">
        <v>4.5</v>
      </c>
      <c r="I16" s="10">
        <f t="shared" si="0"/>
        <v>0.60750000000000004</v>
      </c>
      <c r="J16" s="7"/>
      <c r="K16" s="6">
        <v>42285</v>
      </c>
      <c r="L16" s="32" t="s">
        <v>355</v>
      </c>
      <c r="M16" s="18"/>
      <c r="N16" s="19" t="s">
        <v>335</v>
      </c>
      <c r="O16" s="10">
        <v>0.13500000000000001</v>
      </c>
      <c r="P16" s="10">
        <v>0.13500000000000001</v>
      </c>
      <c r="Q16" s="22"/>
      <c r="R16" s="19"/>
      <c r="S16" s="18"/>
      <c r="T16" s="31"/>
    </row>
    <row r="17" spans="1:20" x14ac:dyDescent="0.25">
      <c r="A17" s="33"/>
      <c r="B17" s="7"/>
      <c r="C17" s="10"/>
      <c r="D17" s="7"/>
      <c r="E17" s="10"/>
      <c r="F17" s="7"/>
      <c r="G17" s="10">
        <v>0.38800000000000001</v>
      </c>
      <c r="H17" s="57">
        <v>3</v>
      </c>
      <c r="I17" s="10">
        <f t="shared" si="0"/>
        <v>1.1640000000000001</v>
      </c>
      <c r="J17" s="7"/>
      <c r="K17" s="6"/>
      <c r="L17" s="32"/>
      <c r="M17" s="18"/>
      <c r="N17" s="19" t="s">
        <v>335</v>
      </c>
      <c r="O17" s="10">
        <v>0.38800000000000001</v>
      </c>
      <c r="P17" s="10">
        <v>0.38800000000000001</v>
      </c>
      <c r="Q17" s="22"/>
      <c r="R17" s="19"/>
      <c r="S17" s="18"/>
      <c r="T17" s="31"/>
    </row>
    <row r="18" spans="1:20" ht="26.25" x14ac:dyDescent="0.25">
      <c r="A18" s="14" t="s">
        <v>47</v>
      </c>
      <c r="B18" s="7" t="s">
        <v>48</v>
      </c>
      <c r="C18" s="10">
        <v>0</v>
      </c>
      <c r="D18" s="7" t="s">
        <v>49</v>
      </c>
      <c r="E18" s="10">
        <v>1.4229999780654907</v>
      </c>
      <c r="F18" s="7" t="s">
        <v>50</v>
      </c>
      <c r="G18" s="10">
        <v>1.4229999780654907</v>
      </c>
      <c r="H18" s="57">
        <v>3</v>
      </c>
      <c r="I18" s="10">
        <f t="shared" si="0"/>
        <v>4.2689999341964722</v>
      </c>
      <c r="J18" s="7"/>
      <c r="K18" s="6">
        <v>42290</v>
      </c>
      <c r="L18" s="32" t="s">
        <v>355</v>
      </c>
      <c r="M18" s="18"/>
      <c r="N18" s="19" t="s">
        <v>335</v>
      </c>
      <c r="O18" s="10">
        <v>1.4229999780654907</v>
      </c>
      <c r="P18" s="10">
        <v>1.4229999780654907</v>
      </c>
      <c r="Q18" s="22"/>
      <c r="R18" s="19"/>
      <c r="S18" s="18"/>
      <c r="T18" s="31"/>
    </row>
    <row r="19" spans="1:20" ht="26.25" x14ac:dyDescent="0.25">
      <c r="A19" s="14" t="s">
        <v>51</v>
      </c>
      <c r="B19" s="7" t="s">
        <v>52</v>
      </c>
      <c r="C19" s="10">
        <v>0</v>
      </c>
      <c r="D19" s="7" t="s">
        <v>53</v>
      </c>
      <c r="E19" s="10">
        <v>2.9449999332427979</v>
      </c>
      <c r="F19" s="7" t="s">
        <v>54</v>
      </c>
      <c r="G19" s="10">
        <v>0.75600000000000001</v>
      </c>
      <c r="H19" s="57">
        <v>3.5</v>
      </c>
      <c r="I19" s="10">
        <f t="shared" si="0"/>
        <v>2.6459999999999999</v>
      </c>
      <c r="J19" s="7"/>
      <c r="K19" s="6">
        <v>42290</v>
      </c>
      <c r="L19" s="32" t="s">
        <v>355</v>
      </c>
      <c r="M19" s="18"/>
      <c r="N19" s="19" t="s">
        <v>335</v>
      </c>
      <c r="O19" s="10">
        <v>2.9449999332427979</v>
      </c>
      <c r="P19" s="10">
        <v>2.9449999332427979</v>
      </c>
      <c r="Q19" s="22"/>
      <c r="R19" s="19"/>
      <c r="S19" s="18"/>
      <c r="T19" s="31"/>
    </row>
    <row r="20" spans="1:20" x14ac:dyDescent="0.25">
      <c r="A20" s="33"/>
      <c r="B20" s="7"/>
      <c r="C20" s="10"/>
      <c r="D20" s="7"/>
      <c r="E20" s="10"/>
      <c r="F20" s="7"/>
      <c r="G20" s="10">
        <v>2.1890000000000001</v>
      </c>
      <c r="H20" s="57">
        <v>3</v>
      </c>
      <c r="I20" s="10">
        <f t="shared" si="0"/>
        <v>6.5670000000000002</v>
      </c>
      <c r="J20" s="7"/>
      <c r="K20" s="6"/>
      <c r="L20" s="32"/>
      <c r="M20" s="18"/>
      <c r="N20" s="19" t="s">
        <v>335</v>
      </c>
      <c r="O20" s="10"/>
      <c r="P20" s="10"/>
      <c r="Q20" s="22"/>
      <c r="R20" s="19"/>
      <c r="S20" s="18"/>
      <c r="T20" s="31"/>
    </row>
    <row r="21" spans="1:20" ht="26.25" x14ac:dyDescent="0.25">
      <c r="A21" s="14" t="s">
        <v>55</v>
      </c>
      <c r="B21" s="7" t="s">
        <v>56</v>
      </c>
      <c r="C21" s="10">
        <v>0</v>
      </c>
      <c r="D21" s="7" t="s">
        <v>57</v>
      </c>
      <c r="E21" s="10">
        <v>0.48100000619888306</v>
      </c>
      <c r="F21" s="7" t="s">
        <v>58</v>
      </c>
      <c r="G21" s="10">
        <v>0.48100000619888306</v>
      </c>
      <c r="H21" s="57">
        <v>4</v>
      </c>
      <c r="I21" s="10">
        <f t="shared" si="0"/>
        <v>1.9240000247955322</v>
      </c>
      <c r="J21" s="7"/>
      <c r="K21" s="6">
        <v>42290</v>
      </c>
      <c r="L21" s="32" t="s">
        <v>355</v>
      </c>
      <c r="M21" s="18"/>
      <c r="N21" s="19" t="s">
        <v>335</v>
      </c>
      <c r="O21" s="10">
        <v>0.48100000619888306</v>
      </c>
      <c r="P21" s="10">
        <v>0.48100000619888306</v>
      </c>
      <c r="Q21" s="22"/>
      <c r="R21" s="19"/>
      <c r="S21" s="18"/>
      <c r="T21" s="31"/>
    </row>
    <row r="22" spans="1:20" ht="51.75" x14ac:dyDescent="0.25">
      <c r="A22" s="14" t="s">
        <v>59</v>
      </c>
      <c r="B22" s="7" t="s">
        <v>60</v>
      </c>
      <c r="C22" s="10">
        <v>0</v>
      </c>
      <c r="D22" s="7" t="s">
        <v>61</v>
      </c>
      <c r="E22" s="10">
        <v>0.64899998903274536</v>
      </c>
      <c r="F22" s="7" t="s">
        <v>42</v>
      </c>
      <c r="G22" s="10">
        <v>0.64899998903274536</v>
      </c>
      <c r="H22" s="57">
        <v>3.5</v>
      </c>
      <c r="I22" s="10">
        <f t="shared" si="0"/>
        <v>2.2714999616146088</v>
      </c>
      <c r="J22" s="7"/>
      <c r="K22" s="6">
        <v>42290</v>
      </c>
      <c r="L22" s="32" t="s">
        <v>355</v>
      </c>
      <c r="M22" s="18"/>
      <c r="N22" s="19" t="s">
        <v>335</v>
      </c>
      <c r="O22" s="10">
        <v>0.64899998903274536</v>
      </c>
      <c r="P22" s="10">
        <v>0.64899998903274536</v>
      </c>
      <c r="Q22" s="22"/>
      <c r="R22" s="19"/>
      <c r="S22" s="18"/>
      <c r="T22" s="31"/>
    </row>
    <row r="23" spans="1:20" ht="39" x14ac:dyDescent="0.25">
      <c r="A23" s="14" t="s">
        <v>62</v>
      </c>
      <c r="B23" s="7" t="s">
        <v>63</v>
      </c>
      <c r="C23" s="10">
        <v>0</v>
      </c>
      <c r="D23" s="7" t="s">
        <v>64</v>
      </c>
      <c r="E23" s="10">
        <v>7.9159998893737793</v>
      </c>
      <c r="F23" s="7" t="s">
        <v>65</v>
      </c>
      <c r="G23" s="10">
        <v>0.377</v>
      </c>
      <c r="H23" s="57">
        <v>6.5</v>
      </c>
      <c r="I23" s="10">
        <f t="shared" si="0"/>
        <v>2.4504999999999999</v>
      </c>
      <c r="J23" s="7"/>
      <c r="K23" s="6">
        <v>42290</v>
      </c>
      <c r="L23" s="32" t="s">
        <v>355</v>
      </c>
      <c r="M23" s="18"/>
      <c r="N23" s="19" t="s">
        <v>335</v>
      </c>
      <c r="O23" s="10">
        <v>0.377</v>
      </c>
      <c r="P23" s="10">
        <v>0.377</v>
      </c>
      <c r="Q23" s="22"/>
      <c r="R23" s="19"/>
      <c r="S23" s="18"/>
      <c r="T23" s="31"/>
    </row>
    <row r="24" spans="1:20" x14ac:dyDescent="0.25">
      <c r="A24" s="33"/>
      <c r="B24" s="7"/>
      <c r="C24" s="10"/>
      <c r="D24" s="7"/>
      <c r="E24" s="10"/>
      <c r="F24" s="7"/>
      <c r="G24" s="10">
        <v>0.109</v>
      </c>
      <c r="H24" s="57">
        <v>6</v>
      </c>
      <c r="I24" s="10">
        <f t="shared" si="0"/>
        <v>0.65400000000000003</v>
      </c>
      <c r="J24" s="7"/>
      <c r="K24" s="6"/>
      <c r="L24" s="32"/>
      <c r="M24" s="18"/>
      <c r="N24" s="19" t="s">
        <v>335</v>
      </c>
      <c r="O24" s="10">
        <v>0.109</v>
      </c>
      <c r="P24" s="10">
        <v>0.109</v>
      </c>
      <c r="Q24" s="22"/>
      <c r="R24" s="19"/>
      <c r="S24" s="18"/>
      <c r="T24" s="31"/>
    </row>
    <row r="25" spans="1:20" x14ac:dyDescent="0.25">
      <c r="A25" s="33"/>
      <c r="B25" s="7"/>
      <c r="C25" s="10"/>
      <c r="D25" s="7"/>
      <c r="E25" s="10"/>
      <c r="F25" s="7"/>
      <c r="G25" s="10">
        <v>0.45800000000000002</v>
      </c>
      <c r="H25" s="57">
        <v>5.5</v>
      </c>
      <c r="I25" s="10">
        <f t="shared" si="0"/>
        <v>2.5190000000000001</v>
      </c>
      <c r="J25" s="7"/>
      <c r="K25" s="6"/>
      <c r="L25" s="32"/>
      <c r="M25" s="18"/>
      <c r="N25" s="19" t="s">
        <v>335</v>
      </c>
      <c r="O25" s="10">
        <v>0.45800000000000002</v>
      </c>
      <c r="P25" s="10">
        <v>0.45800000000000002</v>
      </c>
      <c r="Q25" s="22"/>
      <c r="R25" s="19"/>
      <c r="S25" s="18"/>
      <c r="T25" s="31"/>
    </row>
    <row r="26" spans="1:20" x14ac:dyDescent="0.25">
      <c r="A26" s="33"/>
      <c r="B26" s="7"/>
      <c r="C26" s="10"/>
      <c r="D26" s="7"/>
      <c r="E26" s="10"/>
      <c r="F26" s="7"/>
      <c r="G26" s="10">
        <v>0.74399999999999999</v>
      </c>
      <c r="H26" s="57">
        <v>6</v>
      </c>
      <c r="I26" s="10">
        <f t="shared" si="0"/>
        <v>4.4640000000000004</v>
      </c>
      <c r="J26" s="7"/>
      <c r="K26" s="6"/>
      <c r="L26" s="32"/>
      <c r="M26" s="18"/>
      <c r="N26" s="19" t="s">
        <v>335</v>
      </c>
      <c r="O26" s="10">
        <v>0.74399999999999999</v>
      </c>
      <c r="P26" s="10">
        <v>0.74399999999999999</v>
      </c>
      <c r="Q26" s="22"/>
      <c r="R26" s="19"/>
      <c r="S26" s="18"/>
      <c r="T26" s="31"/>
    </row>
    <row r="27" spans="1:20" x14ac:dyDescent="0.25">
      <c r="A27" s="33"/>
      <c r="B27" s="7"/>
      <c r="C27" s="10"/>
      <c r="D27" s="7"/>
      <c r="E27" s="10"/>
      <c r="F27" s="7"/>
      <c r="G27" s="10">
        <v>0.86399999999999999</v>
      </c>
      <c r="H27" s="57">
        <v>5</v>
      </c>
      <c r="I27" s="10">
        <f t="shared" si="0"/>
        <v>4.32</v>
      </c>
      <c r="J27" s="7"/>
      <c r="K27" s="6"/>
      <c r="L27" s="32"/>
      <c r="M27" s="18"/>
      <c r="N27" s="19" t="s">
        <v>335</v>
      </c>
      <c r="O27" s="10">
        <v>0.86399999999999999</v>
      </c>
      <c r="P27" s="10">
        <v>0.86399999999999999</v>
      </c>
      <c r="Q27" s="22"/>
      <c r="R27" s="19"/>
      <c r="S27" s="18"/>
      <c r="T27" s="31"/>
    </row>
    <row r="28" spans="1:20" x14ac:dyDescent="0.25">
      <c r="A28" s="33"/>
      <c r="B28" s="7"/>
      <c r="C28" s="10"/>
      <c r="D28" s="7"/>
      <c r="E28" s="10"/>
      <c r="F28" s="7"/>
      <c r="G28" s="10">
        <v>1.7470000000000001</v>
      </c>
      <c r="H28" s="57">
        <v>4.5</v>
      </c>
      <c r="I28" s="10">
        <f t="shared" si="0"/>
        <v>7.8615000000000004</v>
      </c>
      <c r="J28" s="7"/>
      <c r="K28" s="6"/>
      <c r="L28" s="32"/>
      <c r="M28" s="18"/>
      <c r="N28" s="19" t="s">
        <v>335</v>
      </c>
      <c r="O28" s="10">
        <v>1.7470000000000001</v>
      </c>
      <c r="P28" s="10">
        <v>1.7470000000000001</v>
      </c>
      <c r="Q28" s="22"/>
      <c r="R28" s="19"/>
      <c r="S28" s="18"/>
      <c r="T28" s="31"/>
    </row>
    <row r="29" spans="1:20" x14ac:dyDescent="0.25">
      <c r="A29" s="33"/>
      <c r="B29" s="7"/>
      <c r="C29" s="10"/>
      <c r="D29" s="7"/>
      <c r="E29" s="10"/>
      <c r="F29" s="7"/>
      <c r="G29" s="10">
        <v>0.77200000000000002</v>
      </c>
      <c r="H29" s="57">
        <v>5</v>
      </c>
      <c r="I29" s="10">
        <f t="shared" si="0"/>
        <v>3.8600000000000003</v>
      </c>
      <c r="J29" s="7"/>
      <c r="K29" s="6"/>
      <c r="L29" s="32"/>
      <c r="M29" s="18"/>
      <c r="N29" s="19" t="s">
        <v>335</v>
      </c>
      <c r="O29" s="10">
        <v>0.77200000000000002</v>
      </c>
      <c r="P29" s="10">
        <v>0.77200000000000002</v>
      </c>
      <c r="Q29" s="22"/>
      <c r="R29" s="19"/>
      <c r="S29" s="18"/>
      <c r="T29" s="31"/>
    </row>
    <row r="30" spans="1:20" x14ac:dyDescent="0.25">
      <c r="A30" s="33"/>
      <c r="B30" s="7"/>
      <c r="C30" s="10"/>
      <c r="D30" s="7"/>
      <c r="E30" s="10"/>
      <c r="F30" s="7"/>
      <c r="G30" s="10">
        <v>0.89</v>
      </c>
      <c r="H30" s="57">
        <v>6.5</v>
      </c>
      <c r="I30" s="10">
        <f t="shared" si="0"/>
        <v>5.7850000000000001</v>
      </c>
      <c r="J30" s="7"/>
      <c r="K30" s="6"/>
      <c r="L30" s="32"/>
      <c r="M30" s="18"/>
      <c r="N30" s="19" t="s">
        <v>335</v>
      </c>
      <c r="O30" s="10">
        <v>0.89</v>
      </c>
      <c r="P30" s="10">
        <v>0.89</v>
      </c>
      <c r="Q30" s="22"/>
      <c r="R30" s="19"/>
      <c r="S30" s="18"/>
      <c r="T30" s="31"/>
    </row>
    <row r="31" spans="1:20" x14ac:dyDescent="0.25">
      <c r="A31" s="33"/>
      <c r="B31" s="7"/>
      <c r="C31" s="10"/>
      <c r="D31" s="7"/>
      <c r="E31" s="10"/>
      <c r="F31" s="7"/>
      <c r="G31" s="10">
        <v>1</v>
      </c>
      <c r="H31" s="57">
        <v>6</v>
      </c>
      <c r="I31" s="10">
        <f t="shared" si="0"/>
        <v>6</v>
      </c>
      <c r="J31" s="7"/>
      <c r="K31" s="6"/>
      <c r="L31" s="32"/>
      <c r="M31" s="18"/>
      <c r="N31" s="19" t="s">
        <v>335</v>
      </c>
      <c r="O31" s="10">
        <v>1</v>
      </c>
      <c r="P31" s="10">
        <v>1</v>
      </c>
      <c r="Q31" s="22"/>
      <c r="R31" s="19"/>
      <c r="S31" s="18"/>
      <c r="T31" s="31"/>
    </row>
    <row r="32" spans="1:20" x14ac:dyDescent="0.25">
      <c r="A32" s="33"/>
      <c r="B32" s="7"/>
      <c r="C32" s="10"/>
      <c r="D32" s="7"/>
      <c r="E32" s="10"/>
      <c r="F32" s="7"/>
      <c r="G32" s="10">
        <v>0.68700000000000006</v>
      </c>
      <c r="H32" s="57">
        <v>5.5</v>
      </c>
      <c r="I32" s="10">
        <f t="shared" si="0"/>
        <v>3.7785000000000002</v>
      </c>
      <c r="J32" s="7"/>
      <c r="K32" s="6"/>
      <c r="L32" s="32"/>
      <c r="M32" s="18"/>
      <c r="N32" s="19" t="s">
        <v>335</v>
      </c>
      <c r="O32" s="10">
        <v>0.68700000000000006</v>
      </c>
      <c r="P32" s="10">
        <v>0.68700000000000006</v>
      </c>
      <c r="Q32" s="22"/>
      <c r="R32" s="19"/>
      <c r="S32" s="18"/>
      <c r="T32" s="31"/>
    </row>
    <row r="33" spans="1:20" x14ac:dyDescent="0.25">
      <c r="A33" s="33"/>
      <c r="B33" s="7"/>
      <c r="C33" s="10"/>
      <c r="D33" s="7"/>
      <c r="E33" s="10"/>
      <c r="F33" s="7"/>
      <c r="G33" s="10">
        <v>0.26800000000000002</v>
      </c>
      <c r="H33" s="57">
        <v>6.5</v>
      </c>
      <c r="I33" s="10">
        <f t="shared" si="0"/>
        <v>1.742</v>
      </c>
      <c r="J33" s="7"/>
      <c r="K33" s="6"/>
      <c r="L33" s="32"/>
      <c r="M33" s="18"/>
      <c r="N33" s="19" t="s">
        <v>335</v>
      </c>
      <c r="O33" s="10">
        <v>0.26800000000000002</v>
      </c>
      <c r="P33" s="10">
        <v>0.26800000000000002</v>
      </c>
      <c r="Q33" s="22"/>
      <c r="R33" s="19"/>
      <c r="S33" s="18"/>
      <c r="T33" s="31"/>
    </row>
    <row r="34" spans="1:20" ht="26.25" x14ac:dyDescent="0.25">
      <c r="A34" s="14" t="s">
        <v>66</v>
      </c>
      <c r="B34" s="7" t="s">
        <v>67</v>
      </c>
      <c r="C34" s="10">
        <v>0</v>
      </c>
      <c r="D34" s="7" t="s">
        <v>68</v>
      </c>
      <c r="E34" s="10">
        <v>1.4099999666213989</v>
      </c>
      <c r="F34" s="7" t="s">
        <v>69</v>
      </c>
      <c r="G34" s="10">
        <v>0.27</v>
      </c>
      <c r="H34" s="57">
        <v>4</v>
      </c>
      <c r="I34" s="10">
        <f t="shared" si="0"/>
        <v>1.08</v>
      </c>
      <c r="J34" s="7"/>
      <c r="K34" s="6">
        <v>42290</v>
      </c>
      <c r="L34" s="32" t="s">
        <v>355</v>
      </c>
      <c r="M34" s="18"/>
      <c r="N34" s="19" t="s">
        <v>335</v>
      </c>
      <c r="O34" s="10">
        <v>0.27</v>
      </c>
      <c r="P34" s="10">
        <v>0.27</v>
      </c>
      <c r="Q34" s="22"/>
      <c r="R34" s="19"/>
      <c r="S34" s="18"/>
      <c r="T34" s="31"/>
    </row>
    <row r="35" spans="1:20" x14ac:dyDescent="0.25">
      <c r="A35" s="33"/>
      <c r="B35" s="7"/>
      <c r="C35" s="10"/>
      <c r="D35" s="7"/>
      <c r="E35" s="10"/>
      <c r="F35" s="7"/>
      <c r="G35" s="10">
        <v>0.89</v>
      </c>
      <c r="H35" s="57">
        <v>4</v>
      </c>
      <c r="I35" s="10">
        <f t="shared" si="0"/>
        <v>3.56</v>
      </c>
      <c r="J35" s="7"/>
      <c r="K35" s="6"/>
      <c r="L35" s="32"/>
      <c r="M35" s="18"/>
      <c r="N35" s="19" t="s">
        <v>335</v>
      </c>
      <c r="O35" s="10">
        <v>0.89</v>
      </c>
      <c r="P35" s="10">
        <v>0.89</v>
      </c>
      <c r="Q35" s="22"/>
      <c r="R35" s="19"/>
      <c r="S35" s="18"/>
      <c r="T35" s="31"/>
    </row>
    <row r="36" spans="1:20" x14ac:dyDescent="0.25">
      <c r="A36" s="33"/>
      <c r="B36" s="7"/>
      <c r="C36" s="10"/>
      <c r="D36" s="7"/>
      <c r="E36" s="10"/>
      <c r="F36" s="7"/>
      <c r="G36" s="10">
        <v>0.25</v>
      </c>
      <c r="H36" s="57">
        <v>3.5</v>
      </c>
      <c r="I36" s="10">
        <f t="shared" si="0"/>
        <v>0.875</v>
      </c>
      <c r="J36" s="7"/>
      <c r="K36" s="6"/>
      <c r="L36" s="32"/>
      <c r="M36" s="18"/>
      <c r="N36" s="19" t="s">
        <v>335</v>
      </c>
      <c r="O36" s="10">
        <v>0.25</v>
      </c>
      <c r="P36" s="10">
        <v>0.25</v>
      </c>
      <c r="Q36" s="22"/>
      <c r="R36" s="19"/>
      <c r="S36" s="18"/>
      <c r="T36" s="31"/>
    </row>
    <row r="37" spans="1:20" ht="39" x14ac:dyDescent="0.25">
      <c r="A37" s="14" t="s">
        <v>70</v>
      </c>
      <c r="B37" s="7" t="s">
        <v>71</v>
      </c>
      <c r="C37" s="10">
        <v>0</v>
      </c>
      <c r="D37" s="7" t="s">
        <v>72</v>
      </c>
      <c r="E37" s="10">
        <v>1.4620000123977661</v>
      </c>
      <c r="F37" s="7" t="s">
        <v>73</v>
      </c>
      <c r="G37" s="10">
        <v>0.42599999999999999</v>
      </c>
      <c r="H37" s="57">
        <v>5</v>
      </c>
      <c r="I37" s="10">
        <f t="shared" ref="I37:I68" si="1">SUM(G37*H37)</f>
        <v>2.13</v>
      </c>
      <c r="J37" s="7"/>
      <c r="K37" s="6">
        <v>42290</v>
      </c>
      <c r="L37" s="32" t="s">
        <v>355</v>
      </c>
      <c r="M37" s="18"/>
      <c r="N37" s="19" t="s">
        <v>335</v>
      </c>
      <c r="O37" s="10">
        <v>0.42599999999999999</v>
      </c>
      <c r="P37" s="10">
        <v>0.42599999999999999</v>
      </c>
      <c r="Q37" s="22"/>
      <c r="R37" s="19"/>
      <c r="S37" s="18"/>
      <c r="T37" s="31"/>
    </row>
    <row r="38" spans="1:20" x14ac:dyDescent="0.25">
      <c r="A38" s="33"/>
      <c r="B38" s="7"/>
      <c r="C38" s="10"/>
      <c r="D38" s="7"/>
      <c r="E38" s="10"/>
      <c r="F38" s="7"/>
      <c r="G38" s="10">
        <v>0.436</v>
      </c>
      <c r="H38" s="57">
        <v>5.5</v>
      </c>
      <c r="I38" s="10">
        <f t="shared" si="1"/>
        <v>2.3980000000000001</v>
      </c>
      <c r="J38" s="7"/>
      <c r="K38" s="6"/>
      <c r="L38" s="32"/>
      <c r="M38" s="18"/>
      <c r="N38" s="19" t="s">
        <v>335</v>
      </c>
      <c r="O38" s="10">
        <v>0.436</v>
      </c>
      <c r="P38" s="10">
        <v>0.436</v>
      </c>
      <c r="Q38" s="22"/>
      <c r="R38" s="19"/>
      <c r="S38" s="18"/>
      <c r="T38" s="31"/>
    </row>
    <row r="39" spans="1:20" x14ac:dyDescent="0.25">
      <c r="A39" s="33"/>
      <c r="B39" s="7"/>
      <c r="C39" s="10"/>
      <c r="D39" s="7"/>
      <c r="E39" s="10"/>
      <c r="F39" s="7"/>
      <c r="G39" s="10">
        <v>0.6</v>
      </c>
      <c r="H39" s="57">
        <v>4.5</v>
      </c>
      <c r="I39" s="10">
        <f t="shared" si="1"/>
        <v>2.6999999999999997</v>
      </c>
      <c r="J39" s="7"/>
      <c r="K39" s="6"/>
      <c r="L39" s="32"/>
      <c r="M39" s="18"/>
      <c r="N39" s="19" t="s">
        <v>335</v>
      </c>
      <c r="O39" s="10">
        <v>0.6</v>
      </c>
      <c r="P39" s="10">
        <v>0.6</v>
      </c>
      <c r="Q39" s="22"/>
      <c r="R39" s="19"/>
      <c r="S39" s="18"/>
      <c r="T39" s="31"/>
    </row>
    <row r="40" spans="1:20" ht="39" x14ac:dyDescent="0.25">
      <c r="A40" s="14" t="s">
        <v>74</v>
      </c>
      <c r="B40" s="7" t="s">
        <v>75</v>
      </c>
      <c r="C40" s="10">
        <v>0</v>
      </c>
      <c r="D40" s="7" t="s">
        <v>76</v>
      </c>
      <c r="E40" s="10">
        <v>1.4930000305175781</v>
      </c>
      <c r="F40" s="7" t="s">
        <v>77</v>
      </c>
      <c r="G40" s="10">
        <v>1.4930000305175781</v>
      </c>
      <c r="H40" s="57">
        <v>4</v>
      </c>
      <c r="I40" s="10">
        <f t="shared" si="1"/>
        <v>5.9720001220703125</v>
      </c>
      <c r="J40" s="7"/>
      <c r="K40" s="6">
        <v>42290</v>
      </c>
      <c r="L40" s="32" t="s">
        <v>355</v>
      </c>
      <c r="M40" s="18"/>
      <c r="N40" s="19" t="s">
        <v>335</v>
      </c>
      <c r="O40" s="10">
        <v>1.4930000305175781</v>
      </c>
      <c r="P40" s="10">
        <v>1.4930000305175781</v>
      </c>
      <c r="Q40" s="22"/>
      <c r="R40" s="19"/>
      <c r="S40" s="18"/>
      <c r="T40" s="31"/>
    </row>
    <row r="41" spans="1:20" ht="51.75" x14ac:dyDescent="0.25">
      <c r="A41" s="14" t="s">
        <v>78</v>
      </c>
      <c r="B41" s="7" t="s">
        <v>79</v>
      </c>
      <c r="C41" s="10">
        <v>0</v>
      </c>
      <c r="D41" s="7" t="s">
        <v>72</v>
      </c>
      <c r="E41" s="10">
        <v>0.20100000500679016</v>
      </c>
      <c r="F41" s="7" t="s">
        <v>42</v>
      </c>
      <c r="G41" s="10">
        <v>0.20100000500679016</v>
      </c>
      <c r="H41" s="57">
        <v>3</v>
      </c>
      <c r="I41" s="10">
        <f t="shared" si="1"/>
        <v>0.60300001502037048</v>
      </c>
      <c r="J41" s="7"/>
      <c r="K41" s="6">
        <v>42313</v>
      </c>
      <c r="L41" s="32" t="s">
        <v>355</v>
      </c>
      <c r="M41" s="18"/>
      <c r="N41" s="19" t="s">
        <v>335</v>
      </c>
      <c r="O41" s="10">
        <v>0.20100000500679016</v>
      </c>
      <c r="P41" s="10">
        <v>0.20100000500679016</v>
      </c>
      <c r="Q41" s="22"/>
      <c r="R41" s="19"/>
      <c r="S41" s="18"/>
      <c r="T41" s="31"/>
    </row>
    <row r="42" spans="1:20" ht="26.25" x14ac:dyDescent="0.25">
      <c r="A42" s="14" t="s">
        <v>80</v>
      </c>
      <c r="B42" s="7" t="s">
        <v>81</v>
      </c>
      <c r="C42" s="10">
        <v>0</v>
      </c>
      <c r="D42" s="7" t="s">
        <v>82</v>
      </c>
      <c r="E42" s="10">
        <v>0.82300001382827759</v>
      </c>
      <c r="F42" s="7" t="s">
        <v>42</v>
      </c>
      <c r="G42" s="10">
        <v>0.82300001382827759</v>
      </c>
      <c r="H42" s="57">
        <v>3.5</v>
      </c>
      <c r="I42" s="10">
        <f t="shared" si="1"/>
        <v>2.8805000483989716</v>
      </c>
      <c r="J42" s="7"/>
      <c r="K42" s="6">
        <v>42313</v>
      </c>
      <c r="L42" s="32" t="s">
        <v>355</v>
      </c>
      <c r="M42" s="18"/>
      <c r="N42" s="19" t="s">
        <v>335</v>
      </c>
      <c r="O42" s="10">
        <v>0.82300001382827759</v>
      </c>
      <c r="P42" s="10">
        <v>0.82300001382827759</v>
      </c>
      <c r="Q42" s="22"/>
      <c r="R42" s="19"/>
      <c r="S42" s="18"/>
      <c r="T42" s="31"/>
    </row>
    <row r="43" spans="1:20" ht="39" x14ac:dyDescent="0.25">
      <c r="A43" s="14" t="s">
        <v>83</v>
      </c>
      <c r="B43" s="7" t="s">
        <v>84</v>
      </c>
      <c r="C43" s="10">
        <v>0</v>
      </c>
      <c r="D43" s="7" t="s">
        <v>85</v>
      </c>
      <c r="E43" s="10">
        <v>2.125999927520752</v>
      </c>
      <c r="F43" s="7" t="s">
        <v>86</v>
      </c>
      <c r="G43" s="10">
        <v>0.80400000000000005</v>
      </c>
      <c r="H43" s="57">
        <v>5.5</v>
      </c>
      <c r="I43" s="10">
        <f t="shared" si="1"/>
        <v>4.4220000000000006</v>
      </c>
      <c r="J43" s="7"/>
      <c r="K43" s="6">
        <v>42292</v>
      </c>
      <c r="L43" s="32" t="s">
        <v>355</v>
      </c>
      <c r="M43" s="18"/>
      <c r="N43" s="19" t="s">
        <v>335</v>
      </c>
      <c r="O43" s="10">
        <v>0.80400000000000005</v>
      </c>
      <c r="P43" s="10">
        <v>0.80400000000000005</v>
      </c>
      <c r="Q43" s="22"/>
      <c r="R43" s="19"/>
      <c r="S43" s="18"/>
      <c r="T43" s="31"/>
    </row>
    <row r="44" spans="1:20" x14ac:dyDescent="0.25">
      <c r="A44" s="33"/>
      <c r="B44" s="7"/>
      <c r="C44" s="10"/>
      <c r="D44" s="7"/>
      <c r="E44" s="10"/>
      <c r="F44" s="7"/>
      <c r="G44" s="10">
        <v>9.8000000000000004E-2</v>
      </c>
      <c r="H44" s="57">
        <v>5</v>
      </c>
      <c r="I44" s="10">
        <f t="shared" si="1"/>
        <v>0.49</v>
      </c>
      <c r="J44" s="7"/>
      <c r="K44" s="6"/>
      <c r="L44" s="32"/>
      <c r="M44" s="18"/>
      <c r="N44" s="19" t="s">
        <v>335</v>
      </c>
      <c r="O44" s="10">
        <v>9.8000000000000004E-2</v>
      </c>
      <c r="P44" s="10">
        <v>9.8000000000000004E-2</v>
      </c>
      <c r="Q44" s="22"/>
      <c r="R44" s="19"/>
      <c r="S44" s="18"/>
      <c r="T44" s="31"/>
    </row>
    <row r="45" spans="1:20" x14ac:dyDescent="0.25">
      <c r="A45" s="33"/>
      <c r="B45" s="7"/>
      <c r="C45" s="10"/>
      <c r="D45" s="7"/>
      <c r="E45" s="10"/>
      <c r="F45" s="7"/>
      <c r="G45" s="10">
        <v>0.52500000000000002</v>
      </c>
      <c r="H45" s="57">
        <v>6</v>
      </c>
      <c r="I45" s="10">
        <f t="shared" si="1"/>
        <v>3.1500000000000004</v>
      </c>
      <c r="J45" s="7"/>
      <c r="K45" s="6"/>
      <c r="L45" s="32"/>
      <c r="M45" s="18"/>
      <c r="N45" s="19" t="s">
        <v>335</v>
      </c>
      <c r="O45" s="10">
        <v>0.52500000000000002</v>
      </c>
      <c r="P45" s="10">
        <v>0.52500000000000002</v>
      </c>
      <c r="Q45" s="22"/>
      <c r="R45" s="19"/>
      <c r="S45" s="18"/>
      <c r="T45" s="31"/>
    </row>
    <row r="46" spans="1:20" x14ac:dyDescent="0.25">
      <c r="A46" s="33"/>
      <c r="B46" s="7"/>
      <c r="C46" s="10"/>
      <c r="D46" s="7"/>
      <c r="E46" s="10"/>
      <c r="F46" s="7"/>
      <c r="G46" s="10">
        <v>0.42299999999999999</v>
      </c>
      <c r="H46" s="57">
        <v>5</v>
      </c>
      <c r="I46" s="10">
        <f t="shared" si="1"/>
        <v>2.1149999999999998</v>
      </c>
      <c r="J46" s="7"/>
      <c r="K46" s="6"/>
      <c r="L46" s="32"/>
      <c r="M46" s="18"/>
      <c r="N46" s="19" t="s">
        <v>335</v>
      </c>
      <c r="O46" s="10">
        <v>0.42299999999999999</v>
      </c>
      <c r="P46" s="10">
        <v>0.42299999999999999</v>
      </c>
      <c r="Q46" s="22"/>
      <c r="R46" s="19"/>
      <c r="S46" s="18"/>
      <c r="T46" s="31"/>
    </row>
    <row r="47" spans="1:20" x14ac:dyDescent="0.25">
      <c r="A47" s="33"/>
      <c r="B47" s="7"/>
      <c r="C47" s="10"/>
      <c r="D47" s="7"/>
      <c r="E47" s="10"/>
      <c r="F47" s="7"/>
      <c r="G47" s="10">
        <v>9.7000000000000003E-2</v>
      </c>
      <c r="H47" s="57">
        <v>5.5</v>
      </c>
      <c r="I47" s="10">
        <f t="shared" si="1"/>
        <v>0.53349999999999997</v>
      </c>
      <c r="J47" s="7"/>
      <c r="K47" s="6"/>
      <c r="L47" s="32"/>
      <c r="M47" s="18"/>
      <c r="N47" s="19" t="s">
        <v>335</v>
      </c>
      <c r="O47" s="10">
        <v>9.7000000000000003E-2</v>
      </c>
      <c r="P47" s="10">
        <v>9.7000000000000003E-2</v>
      </c>
      <c r="Q47" s="22"/>
      <c r="R47" s="19"/>
      <c r="S47" s="18"/>
      <c r="T47" s="31"/>
    </row>
    <row r="48" spans="1:20" x14ac:dyDescent="0.25">
      <c r="A48" s="33"/>
      <c r="B48" s="7"/>
      <c r="C48" s="10"/>
      <c r="D48" s="7"/>
      <c r="E48" s="10"/>
      <c r="F48" s="7"/>
      <c r="G48" s="10">
        <v>0.11700000000000001</v>
      </c>
      <c r="H48" s="57">
        <v>6.5</v>
      </c>
      <c r="I48" s="10">
        <f t="shared" si="1"/>
        <v>0.76050000000000006</v>
      </c>
      <c r="J48" s="7"/>
      <c r="K48" s="6"/>
      <c r="L48" s="32"/>
      <c r="M48" s="18"/>
      <c r="N48" s="19" t="s">
        <v>335</v>
      </c>
      <c r="O48" s="10">
        <v>0.11700000000000001</v>
      </c>
      <c r="P48" s="10">
        <v>0.11700000000000001</v>
      </c>
      <c r="Q48" s="22"/>
      <c r="R48" s="19"/>
      <c r="S48" s="18"/>
      <c r="T48" s="31"/>
    </row>
    <row r="49" spans="1:20" x14ac:dyDescent="0.25">
      <c r="A49" s="33"/>
      <c r="B49" s="7"/>
      <c r="C49" s="10"/>
      <c r="D49" s="7"/>
      <c r="E49" s="10"/>
      <c r="F49" s="7"/>
      <c r="G49" s="10">
        <v>6.2E-2</v>
      </c>
      <c r="H49" s="57">
        <v>4</v>
      </c>
      <c r="I49" s="10">
        <f t="shared" si="1"/>
        <v>0.248</v>
      </c>
      <c r="J49" s="7"/>
      <c r="K49" s="6"/>
      <c r="L49" s="32"/>
      <c r="M49" s="18"/>
      <c r="N49" s="19" t="s">
        <v>335</v>
      </c>
      <c r="O49" s="10">
        <v>6.2E-2</v>
      </c>
      <c r="P49" s="10">
        <v>6.2E-2</v>
      </c>
      <c r="Q49" s="22"/>
      <c r="R49" s="19"/>
      <c r="S49" s="18"/>
      <c r="T49" s="31"/>
    </row>
    <row r="50" spans="1:20" ht="26.25" x14ac:dyDescent="0.25">
      <c r="A50" s="14" t="s">
        <v>87</v>
      </c>
      <c r="B50" s="7" t="s">
        <v>88</v>
      </c>
      <c r="C50" s="10">
        <v>0</v>
      </c>
      <c r="D50" s="7" t="s">
        <v>89</v>
      </c>
      <c r="E50" s="10">
        <v>1.7410000562667847</v>
      </c>
      <c r="F50" s="7" t="s">
        <v>76</v>
      </c>
      <c r="G50" s="10">
        <v>0.68700000000000006</v>
      </c>
      <c r="H50" s="57">
        <v>4.5</v>
      </c>
      <c r="I50" s="10">
        <f t="shared" si="1"/>
        <v>3.0915000000000004</v>
      </c>
      <c r="J50" s="7"/>
      <c r="K50" s="6">
        <v>42292</v>
      </c>
      <c r="L50" s="32" t="s">
        <v>355</v>
      </c>
      <c r="M50" s="18"/>
      <c r="N50" s="19" t="s">
        <v>335</v>
      </c>
      <c r="O50" s="10">
        <v>0.68700000000000006</v>
      </c>
      <c r="P50" s="10">
        <v>0.68700000000000006</v>
      </c>
      <c r="Q50" s="22"/>
      <c r="R50" s="19"/>
      <c r="S50" s="18"/>
      <c r="T50" s="31"/>
    </row>
    <row r="51" spans="1:20" x14ac:dyDescent="0.25">
      <c r="A51" s="33"/>
      <c r="B51" s="7"/>
      <c r="C51" s="10"/>
      <c r="D51" s="7"/>
      <c r="E51" s="10"/>
      <c r="F51" s="7"/>
      <c r="G51" s="10">
        <v>1.054</v>
      </c>
      <c r="H51" s="57">
        <v>4</v>
      </c>
      <c r="I51" s="10">
        <f t="shared" si="1"/>
        <v>4.2160000000000002</v>
      </c>
      <c r="J51" s="7"/>
      <c r="K51" s="6"/>
      <c r="L51" s="32"/>
      <c r="M51" s="18"/>
      <c r="N51" s="19" t="s">
        <v>335</v>
      </c>
      <c r="O51" s="10">
        <v>1.054</v>
      </c>
      <c r="P51" s="10">
        <v>1.054</v>
      </c>
      <c r="Q51" s="22"/>
      <c r="R51" s="19"/>
      <c r="S51" s="18"/>
      <c r="T51" s="31"/>
    </row>
    <row r="52" spans="1:20" ht="26.25" x14ac:dyDescent="0.25">
      <c r="A52" s="14" t="s">
        <v>90</v>
      </c>
      <c r="B52" s="7" t="s">
        <v>91</v>
      </c>
      <c r="C52" s="10">
        <v>0</v>
      </c>
      <c r="D52" s="7" t="s">
        <v>92</v>
      </c>
      <c r="E52" s="10">
        <v>0.63899999856948853</v>
      </c>
      <c r="F52" s="7" t="s">
        <v>93</v>
      </c>
      <c r="G52" s="10">
        <v>4.4999999999999998E-2</v>
      </c>
      <c r="H52" s="57">
        <v>3.6</v>
      </c>
      <c r="I52" s="10">
        <f t="shared" si="1"/>
        <v>0.16200000000000001</v>
      </c>
      <c r="J52" s="7"/>
      <c r="K52" s="6">
        <v>42291</v>
      </c>
      <c r="L52" s="32" t="s">
        <v>355</v>
      </c>
      <c r="M52" s="18"/>
      <c r="N52" s="19" t="s">
        <v>337</v>
      </c>
      <c r="O52" s="10">
        <v>4.4999999999999998E-2</v>
      </c>
      <c r="P52" s="10"/>
      <c r="Q52" s="10">
        <v>4.4999999999999998E-2</v>
      </c>
      <c r="R52" s="19"/>
      <c r="S52" s="18"/>
      <c r="T52" s="31"/>
    </row>
    <row r="53" spans="1:20" x14ac:dyDescent="0.25">
      <c r="A53" s="33"/>
      <c r="B53" s="7"/>
      <c r="C53" s="10"/>
      <c r="D53" s="7"/>
      <c r="E53" s="10"/>
      <c r="F53" s="7"/>
      <c r="G53" s="10">
        <v>7.6999999999999999E-2</v>
      </c>
      <c r="H53" s="57">
        <v>3.5</v>
      </c>
      <c r="I53" s="10">
        <f t="shared" si="1"/>
        <v>0.26950000000000002</v>
      </c>
      <c r="J53" s="7"/>
      <c r="K53" s="6"/>
      <c r="L53" s="32"/>
      <c r="M53" s="18"/>
      <c r="N53" s="19" t="s">
        <v>335</v>
      </c>
      <c r="O53" s="10">
        <v>7.6999999999999999E-2</v>
      </c>
      <c r="P53" s="10">
        <v>7.6999999999999999E-2</v>
      </c>
      <c r="Q53" s="22"/>
      <c r="R53" s="19"/>
      <c r="S53" s="18"/>
      <c r="T53" s="31"/>
    </row>
    <row r="54" spans="1:20" x14ac:dyDescent="0.25">
      <c r="A54" s="33"/>
      <c r="B54" s="7"/>
      <c r="C54" s="10"/>
      <c r="D54" s="7"/>
      <c r="E54" s="10"/>
      <c r="F54" s="7"/>
      <c r="G54" s="10">
        <v>4.3999999999999997E-2</v>
      </c>
      <c r="H54" s="57">
        <v>13.5</v>
      </c>
      <c r="I54" s="10">
        <f t="shared" si="1"/>
        <v>0.59399999999999997</v>
      </c>
      <c r="J54" s="7"/>
      <c r="K54" s="6"/>
      <c r="L54" s="32"/>
      <c r="M54" s="18"/>
      <c r="N54" s="19" t="s">
        <v>337</v>
      </c>
      <c r="O54" s="10">
        <v>4.3999999999999997E-2</v>
      </c>
      <c r="P54" s="10"/>
      <c r="Q54" s="10">
        <v>4.3999999999999997E-2</v>
      </c>
      <c r="R54" s="19"/>
      <c r="S54" s="18"/>
      <c r="T54" s="31"/>
    </row>
    <row r="55" spans="1:20" x14ac:dyDescent="0.25">
      <c r="A55" s="33"/>
      <c r="B55" s="7"/>
      <c r="C55" s="10"/>
      <c r="D55" s="7"/>
      <c r="E55" s="10"/>
      <c r="F55" s="7"/>
      <c r="G55" s="10">
        <v>0.47299999999999998</v>
      </c>
      <c r="H55" s="57">
        <v>3.5</v>
      </c>
      <c r="I55" s="10">
        <f t="shared" si="1"/>
        <v>1.6555</v>
      </c>
      <c r="J55" s="7"/>
      <c r="K55" s="6"/>
      <c r="L55" s="32"/>
      <c r="M55" s="18"/>
      <c r="N55" s="19" t="s">
        <v>335</v>
      </c>
      <c r="O55" s="10">
        <v>0.47299999999999998</v>
      </c>
      <c r="P55" s="10">
        <v>0.47299999999999998</v>
      </c>
      <c r="Q55" s="22"/>
      <c r="R55" s="19"/>
      <c r="S55" s="18"/>
      <c r="T55" s="31"/>
    </row>
    <row r="56" spans="1:20" ht="26.25" x14ac:dyDescent="0.25">
      <c r="A56" s="14" t="s">
        <v>94</v>
      </c>
      <c r="B56" s="7" t="s">
        <v>95</v>
      </c>
      <c r="C56" s="10">
        <v>0</v>
      </c>
      <c r="D56" s="7" t="s">
        <v>96</v>
      </c>
      <c r="E56" s="10">
        <v>6.1999998986721039E-2</v>
      </c>
      <c r="F56" s="7" t="s">
        <v>42</v>
      </c>
      <c r="G56" s="10">
        <v>6.1999998986721039E-2</v>
      </c>
      <c r="H56" s="57">
        <v>3</v>
      </c>
      <c r="I56" s="10">
        <f t="shared" si="1"/>
        <v>0.18599999696016312</v>
      </c>
      <c r="J56" s="7"/>
      <c r="K56" s="6">
        <v>42291</v>
      </c>
      <c r="L56" s="32" t="s">
        <v>355</v>
      </c>
      <c r="M56" s="18"/>
      <c r="N56" s="19" t="s">
        <v>335</v>
      </c>
      <c r="O56" s="10">
        <v>6.1999998986721039E-2</v>
      </c>
      <c r="P56" s="10">
        <v>6.1999998986721039E-2</v>
      </c>
      <c r="Q56" s="22"/>
      <c r="R56" s="19"/>
      <c r="S56" s="18"/>
      <c r="T56" s="31"/>
    </row>
    <row r="57" spans="1:20" ht="26.25" x14ac:dyDescent="0.25">
      <c r="A57" s="14" t="s">
        <v>97</v>
      </c>
      <c r="B57" s="7" t="s">
        <v>98</v>
      </c>
      <c r="C57" s="10">
        <v>0</v>
      </c>
      <c r="D57" s="7" t="s">
        <v>99</v>
      </c>
      <c r="E57" s="10">
        <v>0.72500002384185791</v>
      </c>
      <c r="F57" s="7" t="s">
        <v>100</v>
      </c>
      <c r="G57" s="10">
        <v>0.54600000000000004</v>
      </c>
      <c r="H57" s="57">
        <v>4.2</v>
      </c>
      <c r="I57" s="10">
        <f t="shared" si="1"/>
        <v>2.2932000000000001</v>
      </c>
      <c r="J57" s="7"/>
      <c r="K57" s="6">
        <v>42291</v>
      </c>
      <c r="L57" s="32" t="s">
        <v>355</v>
      </c>
      <c r="M57" s="18"/>
      <c r="N57" s="19" t="s">
        <v>337</v>
      </c>
      <c r="O57" s="10">
        <v>0.54600000000000004</v>
      </c>
      <c r="P57" s="19"/>
      <c r="Q57" s="22">
        <v>0.54600000000000004</v>
      </c>
      <c r="R57" s="19"/>
      <c r="S57" s="18"/>
      <c r="T57" s="31"/>
    </row>
    <row r="58" spans="1:20" x14ac:dyDescent="0.25">
      <c r="A58" s="33"/>
      <c r="B58" s="7"/>
      <c r="C58" s="10"/>
      <c r="D58" s="7"/>
      <c r="E58" s="10"/>
      <c r="F58" s="7"/>
      <c r="G58" s="10">
        <v>0.17899999999999999</v>
      </c>
      <c r="H58" s="57">
        <v>3</v>
      </c>
      <c r="I58" s="10">
        <f t="shared" si="1"/>
        <v>0.53699999999999992</v>
      </c>
      <c r="J58" s="7"/>
      <c r="K58" s="6"/>
      <c r="L58" s="32"/>
      <c r="M58" s="18"/>
      <c r="N58" s="19" t="s">
        <v>335</v>
      </c>
      <c r="O58" s="10">
        <v>0.17899999999999999</v>
      </c>
      <c r="P58" s="19">
        <v>0.17899999999999999</v>
      </c>
      <c r="Q58" s="22"/>
      <c r="R58" s="19"/>
      <c r="S58" s="18"/>
      <c r="T58" s="31"/>
    </row>
    <row r="59" spans="1:20" ht="39" x14ac:dyDescent="0.25">
      <c r="A59" s="14" t="s">
        <v>101</v>
      </c>
      <c r="B59" s="7" t="s">
        <v>102</v>
      </c>
      <c r="C59" s="10">
        <v>0</v>
      </c>
      <c r="D59" s="7" t="s">
        <v>103</v>
      </c>
      <c r="E59" s="10">
        <v>6.4689998626708984</v>
      </c>
      <c r="F59" s="7" t="s">
        <v>104</v>
      </c>
      <c r="G59" s="10">
        <v>0.374</v>
      </c>
      <c r="H59" s="57">
        <v>5</v>
      </c>
      <c r="I59" s="10">
        <f t="shared" si="1"/>
        <v>1.87</v>
      </c>
      <c r="J59" s="7"/>
      <c r="K59" s="6">
        <v>42291</v>
      </c>
      <c r="L59" s="32" t="s">
        <v>355</v>
      </c>
      <c r="M59" s="18"/>
      <c r="N59" s="19" t="s">
        <v>335</v>
      </c>
      <c r="O59" s="10">
        <v>0.374</v>
      </c>
      <c r="P59" s="10">
        <v>0.374</v>
      </c>
      <c r="Q59" s="22"/>
      <c r="R59" s="19"/>
      <c r="S59" s="18"/>
      <c r="T59" s="31"/>
    </row>
    <row r="60" spans="1:20" x14ac:dyDescent="0.25">
      <c r="A60" s="33"/>
      <c r="B60" s="7"/>
      <c r="C60" s="10"/>
      <c r="D60" s="7"/>
      <c r="E60" s="10"/>
      <c r="F60" s="7"/>
      <c r="G60" s="10">
        <v>2.4079999999999999</v>
      </c>
      <c r="H60" s="57">
        <v>5.5</v>
      </c>
      <c r="I60" s="10">
        <f t="shared" si="1"/>
        <v>13.244</v>
      </c>
      <c r="J60" s="7"/>
      <c r="K60" s="6"/>
      <c r="L60" s="32"/>
      <c r="M60" s="18"/>
      <c r="N60" s="19" t="s">
        <v>335</v>
      </c>
      <c r="O60" s="10">
        <v>2.4079999999999999</v>
      </c>
      <c r="P60" s="10">
        <v>2.4079999999999999</v>
      </c>
      <c r="Q60" s="22"/>
      <c r="R60" s="19"/>
      <c r="S60" s="18"/>
      <c r="T60" s="31"/>
    </row>
    <row r="61" spans="1:20" x14ac:dyDescent="0.25">
      <c r="A61" s="33"/>
      <c r="B61" s="7"/>
      <c r="C61" s="10"/>
      <c r="D61" s="7"/>
      <c r="E61" s="10"/>
      <c r="F61" s="7"/>
      <c r="G61" s="10">
        <v>3.6869999999999998</v>
      </c>
      <c r="H61" s="57">
        <v>5</v>
      </c>
      <c r="I61" s="10">
        <f t="shared" si="1"/>
        <v>18.434999999999999</v>
      </c>
      <c r="J61" s="7"/>
      <c r="K61" s="6"/>
      <c r="L61" s="32"/>
      <c r="M61" s="18"/>
      <c r="N61" s="19" t="s">
        <v>335</v>
      </c>
      <c r="O61" s="10">
        <v>3.6869999999999998</v>
      </c>
      <c r="P61" s="10">
        <v>3.6869999999999998</v>
      </c>
      <c r="Q61" s="22"/>
      <c r="R61" s="19"/>
      <c r="S61" s="18"/>
      <c r="T61" s="31"/>
    </row>
    <row r="62" spans="1:20" ht="51.75" x14ac:dyDescent="0.25">
      <c r="A62" s="14" t="s">
        <v>105</v>
      </c>
      <c r="B62" s="7" t="s">
        <v>106</v>
      </c>
      <c r="C62" s="10">
        <v>0</v>
      </c>
      <c r="D62" s="7" t="s">
        <v>107</v>
      </c>
      <c r="E62" s="10">
        <v>0.67799997329711914</v>
      </c>
      <c r="F62" s="7" t="s">
        <v>42</v>
      </c>
      <c r="G62" s="10">
        <v>0.67799997329711914</v>
      </c>
      <c r="H62" s="57">
        <v>3</v>
      </c>
      <c r="I62" s="10">
        <f t="shared" si="1"/>
        <v>2.0339999198913574</v>
      </c>
      <c r="J62" s="7"/>
      <c r="K62" s="6">
        <v>42313</v>
      </c>
      <c r="L62" s="32" t="s">
        <v>355</v>
      </c>
      <c r="M62" s="18"/>
      <c r="N62" s="19" t="s">
        <v>335</v>
      </c>
      <c r="O62" s="10">
        <v>0.67799997329711914</v>
      </c>
      <c r="P62" s="10">
        <v>0.67799997329711914</v>
      </c>
      <c r="Q62" s="22"/>
      <c r="R62" s="19"/>
      <c r="S62" s="18"/>
      <c r="T62" s="31"/>
    </row>
    <row r="63" spans="1:20" ht="26.25" x14ac:dyDescent="0.25">
      <c r="A63" s="14" t="s">
        <v>108</v>
      </c>
      <c r="B63" s="7" t="s">
        <v>109</v>
      </c>
      <c r="C63" s="10">
        <v>0</v>
      </c>
      <c r="D63" s="7" t="s">
        <v>110</v>
      </c>
      <c r="E63" s="10">
        <v>4.4819998741149902</v>
      </c>
      <c r="F63" s="7" t="s">
        <v>111</v>
      </c>
      <c r="G63" s="10">
        <v>1.956</v>
      </c>
      <c r="H63" s="57">
        <v>5</v>
      </c>
      <c r="I63" s="10">
        <f t="shared" si="1"/>
        <v>9.7799999999999994</v>
      </c>
      <c r="J63" s="7"/>
      <c r="K63" s="6">
        <v>42291</v>
      </c>
      <c r="L63" s="32" t="s">
        <v>355</v>
      </c>
      <c r="M63" s="18"/>
      <c r="N63" s="19" t="s">
        <v>335</v>
      </c>
      <c r="O63" s="10">
        <v>1.956</v>
      </c>
      <c r="P63" s="10">
        <v>1.956</v>
      </c>
      <c r="Q63" s="22"/>
      <c r="R63" s="19"/>
      <c r="S63" s="18"/>
      <c r="T63" s="31"/>
    </row>
    <row r="64" spans="1:20" x14ac:dyDescent="0.25">
      <c r="A64" s="33"/>
      <c r="B64" s="7"/>
      <c r="C64" s="10"/>
      <c r="D64" s="7"/>
      <c r="E64" s="10"/>
      <c r="F64" s="7"/>
      <c r="G64" s="10">
        <v>6</v>
      </c>
      <c r="H64" s="57">
        <v>6</v>
      </c>
      <c r="I64" s="10">
        <f t="shared" si="1"/>
        <v>36</v>
      </c>
      <c r="J64" s="7"/>
      <c r="K64" s="6"/>
      <c r="L64" s="32"/>
      <c r="M64" s="18"/>
      <c r="N64" s="19" t="s">
        <v>335</v>
      </c>
      <c r="O64" s="10">
        <v>6</v>
      </c>
      <c r="P64" s="10">
        <v>6</v>
      </c>
      <c r="Q64" s="22"/>
      <c r="R64" s="19"/>
      <c r="S64" s="18"/>
      <c r="T64" s="31"/>
    </row>
    <row r="65" spans="1:20" x14ac:dyDescent="0.25">
      <c r="A65" s="33"/>
      <c r="B65" s="7"/>
      <c r="C65" s="10"/>
      <c r="D65" s="7"/>
      <c r="E65" s="10"/>
      <c r="F65" s="7"/>
      <c r="G65" s="10">
        <v>1.9510000000000001</v>
      </c>
      <c r="H65" s="57">
        <v>6.5</v>
      </c>
      <c r="I65" s="10">
        <f t="shared" si="1"/>
        <v>12.6815</v>
      </c>
      <c r="J65" s="7"/>
      <c r="K65" s="6"/>
      <c r="L65" s="32"/>
      <c r="M65" s="18"/>
      <c r="N65" s="19" t="s">
        <v>335</v>
      </c>
      <c r="O65" s="10">
        <v>1.9510000000000001</v>
      </c>
      <c r="P65" s="10">
        <v>1.9510000000000001</v>
      </c>
      <c r="Q65" s="22"/>
      <c r="R65" s="19"/>
      <c r="S65" s="18"/>
      <c r="T65" s="31"/>
    </row>
    <row r="66" spans="1:20" ht="26.25" x14ac:dyDescent="0.25">
      <c r="A66" s="14" t="s">
        <v>112</v>
      </c>
      <c r="B66" s="7" t="s">
        <v>113</v>
      </c>
      <c r="C66" s="10">
        <v>0</v>
      </c>
      <c r="D66" s="7" t="s">
        <v>114</v>
      </c>
      <c r="E66" s="10">
        <v>1.3240000009536743</v>
      </c>
      <c r="F66" s="7" t="s">
        <v>115</v>
      </c>
      <c r="G66" s="10">
        <v>0.67300000000000004</v>
      </c>
      <c r="H66" s="57">
        <v>4</v>
      </c>
      <c r="I66" s="10">
        <f t="shared" si="1"/>
        <v>2.6920000000000002</v>
      </c>
      <c r="J66" s="7"/>
      <c r="K66" s="6">
        <v>42313</v>
      </c>
      <c r="L66" s="32" t="s">
        <v>355</v>
      </c>
      <c r="M66" s="18"/>
      <c r="N66" s="19" t="s">
        <v>335</v>
      </c>
      <c r="O66" s="10">
        <v>0.67300000000000004</v>
      </c>
      <c r="P66" s="10">
        <v>0.67300000000000004</v>
      </c>
      <c r="Q66" s="22"/>
      <c r="R66" s="19"/>
      <c r="S66" s="18"/>
      <c r="T66" s="31"/>
    </row>
    <row r="67" spans="1:20" x14ac:dyDescent="0.25">
      <c r="A67" s="33"/>
      <c r="B67" s="7"/>
      <c r="C67" s="10"/>
      <c r="D67" s="7"/>
      <c r="E67" s="10"/>
      <c r="F67" s="7"/>
      <c r="G67" s="10">
        <v>0.65100000000000002</v>
      </c>
      <c r="H67" s="57">
        <v>3.5</v>
      </c>
      <c r="I67" s="10">
        <f t="shared" si="1"/>
        <v>2.2785000000000002</v>
      </c>
      <c r="J67" s="7"/>
      <c r="K67" s="6"/>
      <c r="L67" s="32"/>
      <c r="M67" s="18"/>
      <c r="N67" s="19" t="s">
        <v>335</v>
      </c>
      <c r="O67" s="10">
        <v>0.65100000000000002</v>
      </c>
      <c r="P67" s="10">
        <v>0.65100000000000002</v>
      </c>
      <c r="Q67" s="22"/>
      <c r="R67" s="19"/>
      <c r="S67" s="18"/>
      <c r="T67" s="31"/>
    </row>
    <row r="68" spans="1:20" ht="64.5" x14ac:dyDescent="0.25">
      <c r="A68" s="14" t="s">
        <v>116</v>
      </c>
      <c r="B68" s="7" t="s">
        <v>117</v>
      </c>
      <c r="C68" s="10">
        <v>0</v>
      </c>
      <c r="D68" s="7" t="s">
        <v>118</v>
      </c>
      <c r="E68" s="10">
        <v>0.20499999821186066</v>
      </c>
      <c r="F68" s="7" t="s">
        <v>7</v>
      </c>
      <c r="G68" s="10">
        <v>0.20499999821186066</v>
      </c>
      <c r="H68" s="57">
        <v>3</v>
      </c>
      <c r="I68" s="10">
        <f t="shared" si="1"/>
        <v>0.61499999463558197</v>
      </c>
      <c r="J68" s="7"/>
      <c r="K68" s="6">
        <v>42291</v>
      </c>
      <c r="L68" s="32" t="s">
        <v>355</v>
      </c>
      <c r="M68" s="18"/>
      <c r="N68" s="19" t="s">
        <v>335</v>
      </c>
      <c r="O68" s="10">
        <v>0.20499999821186066</v>
      </c>
      <c r="P68" s="10">
        <v>0.20499999821186066</v>
      </c>
      <c r="Q68" s="22"/>
      <c r="R68" s="19"/>
      <c r="S68" s="18"/>
      <c r="T68" s="31"/>
    </row>
    <row r="69" spans="1:20" ht="64.5" x14ac:dyDescent="0.25">
      <c r="A69" s="14" t="s">
        <v>119</v>
      </c>
      <c r="B69" s="7" t="s">
        <v>120</v>
      </c>
      <c r="C69" s="10">
        <v>0</v>
      </c>
      <c r="D69" s="7" t="s">
        <v>121</v>
      </c>
      <c r="E69" s="10">
        <v>0.65299999713897705</v>
      </c>
      <c r="F69" s="7" t="s">
        <v>122</v>
      </c>
      <c r="G69" s="10">
        <v>0.65299999713897705</v>
      </c>
      <c r="H69" s="57">
        <v>3</v>
      </c>
      <c r="I69" s="10">
        <f t="shared" ref="I69:I100" si="2">SUM(G69*H69)</f>
        <v>1.9589999914169312</v>
      </c>
      <c r="J69" s="7"/>
      <c r="K69" s="6">
        <v>42291</v>
      </c>
      <c r="L69" s="32" t="s">
        <v>355</v>
      </c>
      <c r="M69" s="18"/>
      <c r="N69" s="19" t="s">
        <v>335</v>
      </c>
      <c r="O69" s="10">
        <v>0.65299999713897705</v>
      </c>
      <c r="P69" s="10">
        <v>0.65299999713897705</v>
      </c>
      <c r="Q69" s="22"/>
      <c r="R69" s="19"/>
      <c r="S69" s="18"/>
      <c r="T69" s="31"/>
    </row>
    <row r="70" spans="1:20" ht="51.75" x14ac:dyDescent="0.25">
      <c r="A70" s="14" t="s">
        <v>123</v>
      </c>
      <c r="B70" s="7" t="s">
        <v>124</v>
      </c>
      <c r="C70" s="10">
        <v>0</v>
      </c>
      <c r="D70" s="7" t="s">
        <v>125</v>
      </c>
      <c r="E70" s="10">
        <v>1.8300000429153442</v>
      </c>
      <c r="F70" s="7" t="s">
        <v>126</v>
      </c>
      <c r="G70" s="10">
        <v>1.8300000429153442</v>
      </c>
      <c r="H70" s="57">
        <v>6</v>
      </c>
      <c r="I70" s="10">
        <f t="shared" si="2"/>
        <v>10.980000257492065</v>
      </c>
      <c r="J70" s="7"/>
      <c r="K70" s="6">
        <v>42291</v>
      </c>
      <c r="L70" s="32" t="s">
        <v>355</v>
      </c>
      <c r="M70" s="18"/>
      <c r="N70" s="19" t="s">
        <v>337</v>
      </c>
      <c r="O70" s="10">
        <v>1.8300000429153442</v>
      </c>
      <c r="P70" s="19"/>
      <c r="Q70" s="22">
        <v>1.83</v>
      </c>
      <c r="R70" s="19"/>
      <c r="S70" s="18"/>
      <c r="T70" s="31"/>
    </row>
    <row r="71" spans="1:20" ht="51.75" x14ac:dyDescent="0.25">
      <c r="A71" s="14" t="s">
        <v>127</v>
      </c>
      <c r="B71" s="7" t="s">
        <v>128</v>
      </c>
      <c r="C71" s="10">
        <v>0</v>
      </c>
      <c r="D71" s="7" t="s">
        <v>129</v>
      </c>
      <c r="E71" s="10">
        <v>0.71700000762939453</v>
      </c>
      <c r="F71" s="7" t="s">
        <v>130</v>
      </c>
      <c r="G71" s="10">
        <v>0.71700000762939453</v>
      </c>
      <c r="H71" s="57">
        <v>3.5</v>
      </c>
      <c r="I71" s="10">
        <f t="shared" si="2"/>
        <v>2.5095000267028809</v>
      </c>
      <c r="J71" s="7"/>
      <c r="K71" s="6">
        <v>42291</v>
      </c>
      <c r="L71" s="32" t="s">
        <v>355</v>
      </c>
      <c r="M71" s="18"/>
      <c r="N71" s="19" t="s">
        <v>335</v>
      </c>
      <c r="O71" s="10">
        <v>0.71700000762939453</v>
      </c>
      <c r="P71" s="10">
        <v>0.71700000762939453</v>
      </c>
      <c r="Q71" s="22"/>
      <c r="R71" s="19"/>
      <c r="S71" s="18"/>
      <c r="T71" s="31"/>
    </row>
    <row r="72" spans="1:20" ht="26.25" x14ac:dyDescent="0.25">
      <c r="A72" s="14" t="s">
        <v>131</v>
      </c>
      <c r="B72" s="7" t="s">
        <v>132</v>
      </c>
      <c r="C72" s="10">
        <v>0</v>
      </c>
      <c r="D72" s="7" t="s">
        <v>133</v>
      </c>
      <c r="E72" s="10">
        <v>6.0229997634887695</v>
      </c>
      <c r="F72" s="7" t="s">
        <v>134</v>
      </c>
      <c r="G72" s="10">
        <v>3.395</v>
      </c>
      <c r="H72" s="57">
        <v>5</v>
      </c>
      <c r="I72" s="10">
        <f t="shared" si="2"/>
        <v>16.975000000000001</v>
      </c>
      <c r="J72" s="7"/>
      <c r="K72" s="6">
        <v>42291</v>
      </c>
      <c r="L72" s="32" t="s">
        <v>355</v>
      </c>
      <c r="M72" s="18"/>
      <c r="N72" s="19" t="s">
        <v>335</v>
      </c>
      <c r="O72" s="10">
        <v>3.395</v>
      </c>
      <c r="P72" s="10">
        <v>6.0229997634887695</v>
      </c>
      <c r="Q72" s="22"/>
      <c r="R72" s="19"/>
      <c r="S72" s="18"/>
      <c r="T72" s="31"/>
    </row>
    <row r="73" spans="1:20" x14ac:dyDescent="0.25">
      <c r="A73" s="33"/>
      <c r="B73" s="7"/>
      <c r="C73" s="10"/>
      <c r="D73" s="7"/>
      <c r="E73" s="10"/>
      <c r="F73" s="7"/>
      <c r="G73" s="10">
        <v>2.4940000000000002</v>
      </c>
      <c r="H73" s="57">
        <v>4.5</v>
      </c>
      <c r="I73" s="10">
        <f t="shared" si="2"/>
        <v>11.223000000000001</v>
      </c>
      <c r="J73" s="7"/>
      <c r="K73" s="6"/>
      <c r="L73" s="32"/>
      <c r="M73" s="18"/>
      <c r="N73" s="19" t="s">
        <v>335</v>
      </c>
      <c r="O73" s="10">
        <v>2.4940000000000002</v>
      </c>
      <c r="P73" s="10">
        <v>2.4940000000000002</v>
      </c>
      <c r="Q73" s="22"/>
      <c r="R73" s="19"/>
      <c r="S73" s="18"/>
      <c r="T73" s="31"/>
    </row>
    <row r="74" spans="1:20" x14ac:dyDescent="0.25">
      <c r="A74" s="33"/>
      <c r="B74" s="7"/>
      <c r="C74" s="10"/>
      <c r="D74" s="7"/>
      <c r="E74" s="10"/>
      <c r="F74" s="7"/>
      <c r="G74" s="10">
        <v>0.13400000000000001</v>
      </c>
      <c r="H74" s="57">
        <v>4</v>
      </c>
      <c r="I74" s="10">
        <f t="shared" si="2"/>
        <v>0.53600000000000003</v>
      </c>
      <c r="J74" s="7"/>
      <c r="K74" s="6"/>
      <c r="L74" s="32"/>
      <c r="M74" s="18"/>
      <c r="N74" s="19" t="s">
        <v>335</v>
      </c>
      <c r="O74" s="10">
        <v>0.13400000000000001</v>
      </c>
      <c r="P74" s="10">
        <v>0.13400000000000001</v>
      </c>
      <c r="Q74" s="22"/>
      <c r="R74" s="19"/>
      <c r="S74" s="18"/>
      <c r="T74" s="31"/>
    </row>
    <row r="75" spans="1:20" ht="26.25" x14ac:dyDescent="0.25">
      <c r="A75" s="14" t="s">
        <v>135</v>
      </c>
      <c r="B75" s="7" t="s">
        <v>136</v>
      </c>
      <c r="C75" s="10">
        <v>0</v>
      </c>
      <c r="D75" s="7" t="s">
        <v>137</v>
      </c>
      <c r="E75" s="10">
        <v>3.4440000057220459</v>
      </c>
      <c r="F75" s="7" t="s">
        <v>8</v>
      </c>
      <c r="G75" s="10">
        <v>0.28199999999999997</v>
      </c>
      <c r="H75" s="57">
        <v>4</v>
      </c>
      <c r="I75" s="10">
        <f t="shared" si="2"/>
        <v>1.1279999999999999</v>
      </c>
      <c r="J75" s="7"/>
      <c r="K75" s="6">
        <v>42291</v>
      </c>
      <c r="L75" s="32" t="s">
        <v>355</v>
      </c>
      <c r="M75" s="18"/>
      <c r="N75" s="19" t="s">
        <v>335</v>
      </c>
      <c r="O75" s="10">
        <v>0.28199999999999997</v>
      </c>
      <c r="P75" s="10">
        <v>0.28199999999999997</v>
      </c>
      <c r="Q75" s="22"/>
      <c r="R75" s="19"/>
      <c r="S75" s="18"/>
      <c r="T75" s="31"/>
    </row>
    <row r="76" spans="1:20" x14ac:dyDescent="0.25">
      <c r="A76" s="33"/>
      <c r="B76" s="7"/>
      <c r="C76" s="10"/>
      <c r="D76" s="7"/>
      <c r="E76" s="10"/>
      <c r="F76" s="7"/>
      <c r="G76" s="10">
        <v>1.8720000000000001</v>
      </c>
      <c r="H76" s="57">
        <v>5</v>
      </c>
      <c r="I76" s="10">
        <f t="shared" si="2"/>
        <v>9.3600000000000012</v>
      </c>
      <c r="J76" s="7"/>
      <c r="K76" s="6"/>
      <c r="L76" s="32"/>
      <c r="M76" s="18"/>
      <c r="N76" s="19" t="s">
        <v>335</v>
      </c>
      <c r="O76" s="10">
        <v>1.8720000000000001</v>
      </c>
      <c r="P76" s="10">
        <v>1.8720000000000001</v>
      </c>
      <c r="Q76" s="22"/>
      <c r="R76" s="19"/>
      <c r="S76" s="18"/>
      <c r="T76" s="31"/>
    </row>
    <row r="77" spans="1:20" x14ac:dyDescent="0.25">
      <c r="A77" s="33"/>
      <c r="B77" s="7"/>
      <c r="C77" s="10"/>
      <c r="D77" s="7"/>
      <c r="E77" s="10"/>
      <c r="F77" s="7"/>
      <c r="G77" s="10">
        <v>0.29399999999999998</v>
      </c>
      <c r="H77" s="57">
        <v>4.5</v>
      </c>
      <c r="I77" s="10">
        <f t="shared" si="2"/>
        <v>1.323</v>
      </c>
      <c r="J77" s="7"/>
      <c r="K77" s="6"/>
      <c r="L77" s="32"/>
      <c r="M77" s="18"/>
      <c r="N77" s="19" t="s">
        <v>335</v>
      </c>
      <c r="O77" s="10">
        <v>0.29399999999999998</v>
      </c>
      <c r="P77" s="10">
        <v>0.29399999999999998</v>
      </c>
      <c r="Q77" s="22"/>
      <c r="R77" s="19"/>
      <c r="S77" s="18"/>
      <c r="T77" s="31"/>
    </row>
    <row r="78" spans="1:20" x14ac:dyDescent="0.25">
      <c r="A78" s="33"/>
      <c r="B78" s="7"/>
      <c r="C78" s="10"/>
      <c r="D78" s="7"/>
      <c r="E78" s="10"/>
      <c r="F78" s="7"/>
      <c r="G78" s="10">
        <v>0.996</v>
      </c>
      <c r="H78" s="57">
        <v>3.5</v>
      </c>
      <c r="I78" s="10">
        <f t="shared" si="2"/>
        <v>3.4859999999999998</v>
      </c>
      <c r="J78" s="7"/>
      <c r="K78" s="6"/>
      <c r="L78" s="32"/>
      <c r="M78" s="18"/>
      <c r="N78" s="19" t="s">
        <v>335</v>
      </c>
      <c r="O78" s="10">
        <v>0.996</v>
      </c>
      <c r="P78" s="10">
        <v>0.996</v>
      </c>
      <c r="Q78" s="22"/>
      <c r="R78" s="19"/>
      <c r="S78" s="18"/>
      <c r="T78" s="31"/>
    </row>
    <row r="79" spans="1:20" ht="51.75" x14ac:dyDescent="0.25">
      <c r="A79" s="14" t="s">
        <v>138</v>
      </c>
      <c r="B79" s="7" t="s">
        <v>139</v>
      </c>
      <c r="C79" s="10">
        <v>0</v>
      </c>
      <c r="D79" s="7" t="s">
        <v>140</v>
      </c>
      <c r="E79" s="10">
        <v>0.63200002908706665</v>
      </c>
      <c r="F79" s="7" t="s">
        <v>9</v>
      </c>
      <c r="G79" s="10">
        <v>0.14799999999999999</v>
      </c>
      <c r="H79" s="57">
        <v>5</v>
      </c>
      <c r="I79" s="10">
        <f t="shared" si="2"/>
        <v>0.74</v>
      </c>
      <c r="J79" s="7"/>
      <c r="K79" s="6">
        <v>42291</v>
      </c>
      <c r="L79" s="32" t="s">
        <v>355</v>
      </c>
      <c r="M79" s="18"/>
      <c r="N79" s="19" t="s">
        <v>335</v>
      </c>
      <c r="O79" s="10">
        <v>0.14799999999999999</v>
      </c>
      <c r="P79" s="10">
        <v>0.14799999999999999</v>
      </c>
      <c r="Q79" s="22"/>
      <c r="R79" s="19"/>
      <c r="S79" s="18"/>
      <c r="T79" s="31"/>
    </row>
    <row r="80" spans="1:20" x14ac:dyDescent="0.25">
      <c r="A80" s="33"/>
      <c r="B80" s="7"/>
      <c r="C80" s="10"/>
      <c r="D80" s="7"/>
      <c r="E80" s="10"/>
      <c r="F80" s="7"/>
      <c r="G80" s="10">
        <v>0.372</v>
      </c>
      <c r="H80" s="57">
        <v>4</v>
      </c>
      <c r="I80" s="10">
        <f t="shared" si="2"/>
        <v>1.488</v>
      </c>
      <c r="J80" s="7"/>
      <c r="K80" s="6"/>
      <c r="L80" s="32"/>
      <c r="M80" s="18"/>
      <c r="N80" s="19" t="s">
        <v>335</v>
      </c>
      <c r="O80" s="10">
        <v>0.372</v>
      </c>
      <c r="P80" s="10">
        <v>0.372</v>
      </c>
      <c r="Q80" s="22"/>
      <c r="R80" s="19"/>
      <c r="S80" s="18"/>
      <c r="T80" s="31"/>
    </row>
    <row r="81" spans="1:20" x14ac:dyDescent="0.25">
      <c r="A81" s="33"/>
      <c r="B81" s="7"/>
      <c r="C81" s="10"/>
      <c r="D81" s="7"/>
      <c r="E81" s="10"/>
      <c r="F81" s="7"/>
      <c r="G81" s="10">
        <v>0.112</v>
      </c>
      <c r="H81" s="57">
        <v>3</v>
      </c>
      <c r="I81" s="10">
        <f t="shared" si="2"/>
        <v>0.33600000000000002</v>
      </c>
      <c r="J81" s="7"/>
      <c r="K81" s="6"/>
      <c r="L81" s="32"/>
      <c r="M81" s="18"/>
      <c r="N81" s="19" t="s">
        <v>335</v>
      </c>
      <c r="O81" s="10">
        <v>0.112</v>
      </c>
      <c r="P81" s="10">
        <v>0.112</v>
      </c>
      <c r="Q81" s="22"/>
      <c r="R81" s="19"/>
      <c r="S81" s="18"/>
      <c r="T81" s="31"/>
    </row>
    <row r="82" spans="1:20" ht="39" x14ac:dyDescent="0.25">
      <c r="A82" s="14" t="s">
        <v>141</v>
      </c>
      <c r="B82" s="7" t="s">
        <v>142</v>
      </c>
      <c r="C82" s="10">
        <v>0</v>
      </c>
      <c r="D82" s="7" t="s">
        <v>143</v>
      </c>
      <c r="E82" s="10">
        <v>2.4170000553131104</v>
      </c>
      <c r="F82" s="7" t="s">
        <v>144</v>
      </c>
      <c r="G82" s="10">
        <v>2.4170000553131104</v>
      </c>
      <c r="H82" s="57">
        <v>5</v>
      </c>
      <c r="I82" s="10">
        <f t="shared" si="2"/>
        <v>12.085000276565552</v>
      </c>
      <c r="J82" s="7"/>
      <c r="K82" s="6">
        <v>42291</v>
      </c>
      <c r="L82" s="32" t="s">
        <v>355</v>
      </c>
      <c r="M82" s="18"/>
      <c r="N82" s="19" t="s">
        <v>335</v>
      </c>
      <c r="O82" s="10">
        <v>2.4170000553131104</v>
      </c>
      <c r="P82" s="10">
        <v>2.4170000553131104</v>
      </c>
      <c r="Q82" s="22"/>
      <c r="R82" s="19"/>
      <c r="S82" s="18"/>
      <c r="T82" s="31"/>
    </row>
    <row r="83" spans="1:20" ht="51.75" x14ac:dyDescent="0.25">
      <c r="A83" s="14" t="s">
        <v>145</v>
      </c>
      <c r="B83" s="7" t="s">
        <v>146</v>
      </c>
      <c r="C83" s="10">
        <v>0</v>
      </c>
      <c r="D83" s="7" t="s">
        <v>147</v>
      </c>
      <c r="E83" s="10">
        <v>0.44699999690055847</v>
      </c>
      <c r="F83" s="7" t="s">
        <v>148</v>
      </c>
      <c r="G83" s="10">
        <v>0.17100000000000001</v>
      </c>
      <c r="H83" s="57">
        <v>4</v>
      </c>
      <c r="I83" s="10">
        <f t="shared" si="2"/>
        <v>0.68400000000000005</v>
      </c>
      <c r="J83" s="7"/>
      <c r="K83" s="6">
        <v>42291</v>
      </c>
      <c r="L83" s="32" t="s">
        <v>355</v>
      </c>
      <c r="M83" s="18"/>
      <c r="N83" s="19" t="s">
        <v>335</v>
      </c>
      <c r="O83" s="10">
        <v>0.17100000000000001</v>
      </c>
      <c r="P83" s="10">
        <v>0.17100000000000001</v>
      </c>
      <c r="Q83" s="22"/>
      <c r="R83" s="19"/>
      <c r="S83" s="18"/>
      <c r="T83" s="31"/>
    </row>
    <row r="84" spans="1:20" x14ac:dyDescent="0.25">
      <c r="A84" s="33"/>
      <c r="B84" s="7"/>
      <c r="C84" s="10"/>
      <c r="D84" s="7"/>
      <c r="E84" s="10"/>
      <c r="F84" s="7"/>
      <c r="G84" s="10">
        <v>0.27600000000000002</v>
      </c>
      <c r="H84" s="57">
        <v>5</v>
      </c>
      <c r="I84" s="10">
        <f t="shared" si="2"/>
        <v>1.3800000000000001</v>
      </c>
      <c r="J84" s="7"/>
      <c r="K84" s="6"/>
      <c r="L84" s="32"/>
      <c r="M84" s="18"/>
      <c r="N84" s="19" t="s">
        <v>335</v>
      </c>
      <c r="O84" s="10">
        <v>0.27600000000000002</v>
      </c>
      <c r="P84" s="10">
        <v>0.27600000000000002</v>
      </c>
      <c r="Q84" s="22"/>
      <c r="R84" s="19"/>
      <c r="S84" s="18"/>
      <c r="T84" s="31"/>
    </row>
    <row r="85" spans="1:20" ht="39" x14ac:dyDescent="0.25">
      <c r="A85" s="14" t="s">
        <v>149</v>
      </c>
      <c r="B85" s="7" t="s">
        <v>150</v>
      </c>
      <c r="C85" s="10">
        <v>0</v>
      </c>
      <c r="D85" s="7" t="s">
        <v>151</v>
      </c>
      <c r="E85" s="10">
        <v>0.54500001668930054</v>
      </c>
      <c r="F85" s="7" t="s">
        <v>7</v>
      </c>
      <c r="G85" s="10">
        <v>0.114</v>
      </c>
      <c r="H85" s="57">
        <v>4.5</v>
      </c>
      <c r="I85" s="10">
        <f t="shared" si="2"/>
        <v>0.51300000000000001</v>
      </c>
      <c r="J85" s="7"/>
      <c r="K85" s="6">
        <v>42292</v>
      </c>
      <c r="L85" s="32" t="s">
        <v>355</v>
      </c>
      <c r="M85" s="18"/>
      <c r="N85" s="19" t="s">
        <v>335</v>
      </c>
      <c r="O85" s="10">
        <v>0.114</v>
      </c>
      <c r="P85" s="10">
        <v>0.114</v>
      </c>
      <c r="Q85" s="22"/>
      <c r="R85" s="19"/>
      <c r="S85" s="18"/>
      <c r="T85" s="31"/>
    </row>
    <row r="86" spans="1:20" x14ac:dyDescent="0.25">
      <c r="A86" s="33"/>
      <c r="B86" s="7"/>
      <c r="C86" s="10"/>
      <c r="D86" s="7"/>
      <c r="E86" s="10"/>
      <c r="F86" s="7"/>
      <c r="G86" s="10">
        <v>0.43099999999999999</v>
      </c>
      <c r="H86" s="57">
        <v>4</v>
      </c>
      <c r="I86" s="10">
        <f t="shared" si="2"/>
        <v>1.724</v>
      </c>
      <c r="J86" s="7"/>
      <c r="K86" s="6"/>
      <c r="L86" s="32"/>
      <c r="M86" s="18"/>
      <c r="N86" s="19" t="s">
        <v>335</v>
      </c>
      <c r="O86" s="10">
        <v>0.43099999999999999</v>
      </c>
      <c r="P86" s="10">
        <v>0.43099999999999999</v>
      </c>
      <c r="Q86" s="22"/>
      <c r="R86" s="19"/>
      <c r="S86" s="18"/>
      <c r="T86" s="31"/>
    </row>
    <row r="87" spans="1:20" ht="39" x14ac:dyDescent="0.25">
      <c r="A87" s="14" t="s">
        <v>152</v>
      </c>
      <c r="B87" s="7" t="s">
        <v>153</v>
      </c>
      <c r="C87" s="10">
        <v>0</v>
      </c>
      <c r="D87" s="7" t="s">
        <v>154</v>
      </c>
      <c r="E87" s="10">
        <v>0.53600001335144043</v>
      </c>
      <c r="F87" s="7" t="s">
        <v>42</v>
      </c>
      <c r="G87" s="10">
        <v>0.42599999999999999</v>
      </c>
      <c r="H87" s="57">
        <v>5</v>
      </c>
      <c r="I87" s="10">
        <f t="shared" si="2"/>
        <v>2.13</v>
      </c>
      <c r="J87" s="7"/>
      <c r="K87" s="6">
        <v>42292</v>
      </c>
      <c r="L87" s="32" t="s">
        <v>355</v>
      </c>
      <c r="M87" s="18"/>
      <c r="N87" s="19" t="s">
        <v>335</v>
      </c>
      <c r="O87" s="10">
        <v>0.42599999999999999</v>
      </c>
      <c r="P87" s="10">
        <v>0.42599999999999999</v>
      </c>
      <c r="Q87" s="22"/>
      <c r="R87" s="19"/>
      <c r="S87" s="18"/>
      <c r="T87" s="31"/>
    </row>
    <row r="88" spans="1:20" x14ac:dyDescent="0.25">
      <c r="A88" s="33"/>
      <c r="B88" s="7"/>
      <c r="C88" s="10"/>
      <c r="D88" s="7"/>
      <c r="E88" s="10"/>
      <c r="F88" s="7"/>
      <c r="G88" s="10">
        <v>0.11</v>
      </c>
      <c r="H88" s="57">
        <v>3</v>
      </c>
      <c r="I88" s="10">
        <f t="shared" si="2"/>
        <v>0.33</v>
      </c>
      <c r="J88" s="7"/>
      <c r="K88" s="6"/>
      <c r="L88" s="32"/>
      <c r="M88" s="18"/>
      <c r="N88" s="19" t="s">
        <v>335</v>
      </c>
      <c r="O88" s="10">
        <v>0.11</v>
      </c>
      <c r="P88" s="10">
        <v>0.11</v>
      </c>
      <c r="Q88" s="22"/>
      <c r="R88" s="19"/>
      <c r="S88" s="18"/>
      <c r="T88" s="31"/>
    </row>
    <row r="89" spans="1:20" ht="26.25" x14ac:dyDescent="0.25">
      <c r="A89" s="14" t="s">
        <v>155</v>
      </c>
      <c r="B89" s="7" t="s">
        <v>156</v>
      </c>
      <c r="C89" s="10">
        <v>0</v>
      </c>
      <c r="D89" s="7" t="s">
        <v>157</v>
      </c>
      <c r="E89" s="10">
        <v>1.0479999780654907</v>
      </c>
      <c r="F89" s="7" t="s">
        <v>42</v>
      </c>
      <c r="G89" s="10">
        <v>1.0479999780654907</v>
      </c>
      <c r="H89" s="57">
        <v>3.5</v>
      </c>
      <c r="I89" s="10">
        <f t="shared" si="2"/>
        <v>3.6679999232292175</v>
      </c>
      <c r="J89" s="7"/>
      <c r="K89" s="6">
        <v>42292</v>
      </c>
      <c r="L89" s="32" t="s">
        <v>355</v>
      </c>
      <c r="M89" s="18"/>
      <c r="N89" s="19" t="s">
        <v>335</v>
      </c>
      <c r="O89" s="10">
        <v>1.0479999780654907</v>
      </c>
      <c r="P89" s="10">
        <v>1.0479999780654907</v>
      </c>
      <c r="Q89" s="22"/>
      <c r="R89" s="19"/>
      <c r="S89" s="18"/>
      <c r="T89" s="31"/>
    </row>
    <row r="90" spans="1:20" ht="26.25" x14ac:dyDescent="0.25">
      <c r="A90" s="14" t="s">
        <v>158</v>
      </c>
      <c r="B90" s="7" t="s">
        <v>159</v>
      </c>
      <c r="C90" s="10">
        <v>0</v>
      </c>
      <c r="D90" s="7" t="s">
        <v>157</v>
      </c>
      <c r="E90" s="10">
        <v>4.369999885559082</v>
      </c>
      <c r="F90" s="7" t="s">
        <v>160</v>
      </c>
      <c r="G90" s="10">
        <v>0.83699999999999997</v>
      </c>
      <c r="H90" s="57">
        <v>5</v>
      </c>
      <c r="I90" s="10">
        <f t="shared" si="2"/>
        <v>4.1849999999999996</v>
      </c>
      <c r="J90" s="21" t="s">
        <v>338</v>
      </c>
      <c r="K90" s="6">
        <v>42292</v>
      </c>
      <c r="L90" s="32" t="s">
        <v>333</v>
      </c>
      <c r="M90" s="18"/>
      <c r="N90" s="19" t="s">
        <v>335</v>
      </c>
      <c r="O90" s="10">
        <v>0.83699999999999997</v>
      </c>
      <c r="P90" s="10">
        <v>0.83699999999999997</v>
      </c>
      <c r="Q90" s="22"/>
      <c r="R90" s="19"/>
      <c r="S90" s="18"/>
      <c r="T90" s="31"/>
    </row>
    <row r="91" spans="1:20" ht="26.25" x14ac:dyDescent="0.25">
      <c r="A91" s="14" t="s">
        <v>161</v>
      </c>
      <c r="B91" s="7" t="s">
        <v>162</v>
      </c>
      <c r="C91" s="10">
        <v>0</v>
      </c>
      <c r="D91" s="7" t="s">
        <v>163</v>
      </c>
      <c r="E91" s="10">
        <v>5.3520002365112305</v>
      </c>
      <c r="F91" s="7" t="s">
        <v>164</v>
      </c>
      <c r="G91" s="10">
        <v>0.36899999999999999</v>
      </c>
      <c r="H91" s="57">
        <v>5</v>
      </c>
      <c r="I91" s="10">
        <f t="shared" si="2"/>
        <v>1.845</v>
      </c>
      <c r="J91" s="7"/>
      <c r="K91" s="6">
        <v>42312</v>
      </c>
      <c r="L91" s="32" t="s">
        <v>355</v>
      </c>
      <c r="M91" s="18"/>
      <c r="N91" s="19" t="s">
        <v>335</v>
      </c>
      <c r="O91" s="10">
        <v>0.36899999999999999</v>
      </c>
      <c r="P91" s="10">
        <v>0.36899999999999999</v>
      </c>
      <c r="Q91" s="22"/>
      <c r="R91" s="19"/>
      <c r="S91" s="18"/>
      <c r="T91" s="31"/>
    </row>
    <row r="92" spans="1:20" x14ac:dyDescent="0.25">
      <c r="A92" s="33"/>
      <c r="B92" s="7"/>
      <c r="C92" s="10"/>
      <c r="D92" s="7"/>
      <c r="E92" s="10"/>
      <c r="F92" s="7"/>
      <c r="G92" s="10">
        <v>2.1480000000000001</v>
      </c>
      <c r="H92" s="57">
        <v>4.5</v>
      </c>
      <c r="I92" s="10">
        <f t="shared" si="2"/>
        <v>9.6660000000000004</v>
      </c>
      <c r="J92" s="7"/>
      <c r="K92" s="6"/>
      <c r="L92" s="32"/>
      <c r="M92" s="18"/>
      <c r="N92" s="19" t="s">
        <v>335</v>
      </c>
      <c r="O92" s="10">
        <v>2.1480000000000001</v>
      </c>
      <c r="P92" s="10">
        <v>2.1480000000000001</v>
      </c>
      <c r="Q92" s="22"/>
      <c r="R92" s="19"/>
      <c r="S92" s="18"/>
      <c r="T92" s="31"/>
    </row>
    <row r="93" spans="1:20" x14ac:dyDescent="0.25">
      <c r="A93" s="33"/>
      <c r="B93" s="7"/>
      <c r="C93" s="10"/>
      <c r="D93" s="7"/>
      <c r="E93" s="10"/>
      <c r="F93" s="7"/>
      <c r="G93" s="10">
        <v>0.375</v>
      </c>
      <c r="H93" s="57">
        <v>4</v>
      </c>
      <c r="I93" s="10">
        <f t="shared" si="2"/>
        <v>1.5</v>
      </c>
      <c r="J93" s="7"/>
      <c r="K93" s="6"/>
      <c r="L93" s="32"/>
      <c r="M93" s="18"/>
      <c r="N93" s="19" t="s">
        <v>335</v>
      </c>
      <c r="O93" s="10">
        <v>0.375</v>
      </c>
      <c r="P93" s="10">
        <v>0.375</v>
      </c>
      <c r="Q93" s="22"/>
      <c r="R93" s="19"/>
      <c r="S93" s="18"/>
      <c r="T93" s="31"/>
    </row>
    <row r="94" spans="1:20" x14ac:dyDescent="0.25">
      <c r="A94" s="33"/>
      <c r="B94" s="7"/>
      <c r="C94" s="10"/>
      <c r="D94" s="7"/>
      <c r="E94" s="10"/>
      <c r="F94" s="7"/>
      <c r="G94" s="10">
        <v>2.46</v>
      </c>
      <c r="H94" s="57">
        <v>3</v>
      </c>
      <c r="I94" s="10">
        <f t="shared" si="2"/>
        <v>7.38</v>
      </c>
      <c r="J94" s="7"/>
      <c r="K94" s="6"/>
      <c r="L94" s="32"/>
      <c r="M94" s="18"/>
      <c r="N94" s="19" t="s">
        <v>335</v>
      </c>
      <c r="O94" s="10">
        <v>2.46</v>
      </c>
      <c r="P94" s="10">
        <v>2.46</v>
      </c>
      <c r="Q94" s="22"/>
      <c r="R94" s="19"/>
      <c r="S94" s="18"/>
      <c r="T94" s="31"/>
    </row>
    <row r="95" spans="1:20" ht="26.25" x14ac:dyDescent="0.25">
      <c r="A95" s="14" t="s">
        <v>165</v>
      </c>
      <c r="B95" s="7" t="s">
        <v>166</v>
      </c>
      <c r="C95" s="10">
        <v>0</v>
      </c>
      <c r="D95" s="7" t="s">
        <v>167</v>
      </c>
      <c r="E95" s="10">
        <v>0.81999999284744263</v>
      </c>
      <c r="F95" s="7" t="s">
        <v>42</v>
      </c>
      <c r="G95" s="10">
        <v>0.81999999284744263</v>
      </c>
      <c r="H95" s="57">
        <v>3</v>
      </c>
      <c r="I95" s="10">
        <f t="shared" si="2"/>
        <v>2.4599999785423279</v>
      </c>
      <c r="J95" s="7"/>
      <c r="K95" s="6">
        <v>42292</v>
      </c>
      <c r="L95" s="32" t="s">
        <v>355</v>
      </c>
      <c r="M95" s="18"/>
      <c r="N95" s="19" t="s">
        <v>335</v>
      </c>
      <c r="O95" s="10">
        <v>0.81999999284744263</v>
      </c>
      <c r="P95" s="10">
        <v>0.81999999284744263</v>
      </c>
      <c r="Q95" s="22"/>
      <c r="R95" s="19"/>
      <c r="S95" s="18"/>
      <c r="T95" s="31"/>
    </row>
    <row r="96" spans="1:20" ht="26.25" x14ac:dyDescent="0.25">
      <c r="A96" s="14" t="s">
        <v>168</v>
      </c>
      <c r="B96" s="7" t="s">
        <v>169</v>
      </c>
      <c r="C96" s="10">
        <v>0</v>
      </c>
      <c r="D96" s="7" t="s">
        <v>170</v>
      </c>
      <c r="E96" s="10">
        <v>0.78600001335144043</v>
      </c>
      <c r="F96" s="7" t="s">
        <v>171</v>
      </c>
      <c r="G96" s="10">
        <v>0.78600001335144043</v>
      </c>
      <c r="H96" s="57">
        <v>3.5</v>
      </c>
      <c r="I96" s="10">
        <f t="shared" si="2"/>
        <v>2.7510000467300415</v>
      </c>
      <c r="J96" s="7"/>
      <c r="K96" s="6">
        <v>42292</v>
      </c>
      <c r="L96" s="32" t="s">
        <v>355</v>
      </c>
      <c r="M96" s="18"/>
      <c r="N96" s="19" t="s">
        <v>335</v>
      </c>
      <c r="O96" s="10">
        <v>0.78600001335144043</v>
      </c>
      <c r="P96" s="10">
        <v>0.78600001335144043</v>
      </c>
      <c r="Q96" s="22"/>
      <c r="R96" s="19"/>
      <c r="S96" s="18"/>
      <c r="T96" s="31"/>
    </row>
    <row r="97" spans="1:20" ht="39" x14ac:dyDescent="0.25">
      <c r="A97" s="14" t="s">
        <v>172</v>
      </c>
      <c r="B97" s="7" t="s">
        <v>173</v>
      </c>
      <c r="C97" s="10">
        <v>0</v>
      </c>
      <c r="D97" s="7" t="s">
        <v>174</v>
      </c>
      <c r="E97" s="10">
        <v>0.2370000034570694</v>
      </c>
      <c r="F97" s="7" t="s">
        <v>175</v>
      </c>
      <c r="G97" s="10">
        <v>0.2370000034570694</v>
      </c>
      <c r="H97" s="57">
        <v>3</v>
      </c>
      <c r="I97" s="10">
        <f t="shared" si="2"/>
        <v>0.71100001037120819</v>
      </c>
      <c r="J97" s="7"/>
      <c r="K97" s="6">
        <v>42312</v>
      </c>
      <c r="L97" s="32" t="s">
        <v>355</v>
      </c>
      <c r="M97" s="18"/>
      <c r="N97" s="19" t="s">
        <v>335</v>
      </c>
      <c r="O97" s="10">
        <v>0.2370000034570694</v>
      </c>
      <c r="P97" s="10">
        <v>0.2370000034570694</v>
      </c>
      <c r="Q97" s="22"/>
      <c r="R97" s="19"/>
      <c r="S97" s="18"/>
      <c r="T97" s="31"/>
    </row>
    <row r="98" spans="1:20" ht="39" x14ac:dyDescent="0.25">
      <c r="A98" s="14" t="s">
        <v>176</v>
      </c>
      <c r="B98" s="7" t="s">
        <v>177</v>
      </c>
      <c r="C98" s="10">
        <v>0</v>
      </c>
      <c r="D98" s="7" t="s">
        <v>178</v>
      </c>
      <c r="E98" s="10">
        <v>0.24400000274181366</v>
      </c>
      <c r="F98" s="7" t="s">
        <v>179</v>
      </c>
      <c r="G98" s="10">
        <v>0.126</v>
      </c>
      <c r="H98" s="57">
        <v>3.5</v>
      </c>
      <c r="I98" s="10">
        <f t="shared" si="2"/>
        <v>0.441</v>
      </c>
      <c r="J98" s="7"/>
      <c r="K98" s="6">
        <v>42312</v>
      </c>
      <c r="L98" s="32" t="s">
        <v>355</v>
      </c>
      <c r="M98" s="18"/>
      <c r="N98" s="19" t="s">
        <v>335</v>
      </c>
      <c r="O98" s="10">
        <v>0.126</v>
      </c>
      <c r="P98" s="10">
        <v>0.126</v>
      </c>
      <c r="Q98" s="22"/>
      <c r="R98" s="19"/>
      <c r="S98" s="18"/>
      <c r="T98" s="31"/>
    </row>
    <row r="99" spans="1:20" x14ac:dyDescent="0.25">
      <c r="A99" s="33"/>
      <c r="B99" s="7"/>
      <c r="C99" s="10"/>
      <c r="D99" s="7"/>
      <c r="E99" s="10"/>
      <c r="F99" s="7"/>
      <c r="G99" s="10">
        <v>0.11799999999999999</v>
      </c>
      <c r="H99" s="57">
        <v>5.5</v>
      </c>
      <c r="I99" s="10">
        <f t="shared" si="2"/>
        <v>0.64900000000000002</v>
      </c>
      <c r="J99" s="7"/>
      <c r="K99" s="6"/>
      <c r="L99" s="32"/>
      <c r="M99" s="18"/>
      <c r="N99" s="19" t="s">
        <v>335</v>
      </c>
      <c r="O99" s="10">
        <v>0.11799999999999999</v>
      </c>
      <c r="P99" s="10">
        <v>0.11799999999999999</v>
      </c>
      <c r="Q99" s="22"/>
      <c r="R99" s="19"/>
      <c r="S99" s="18"/>
      <c r="T99" s="31"/>
    </row>
    <row r="100" spans="1:20" ht="39" x14ac:dyDescent="0.25">
      <c r="A100" s="14" t="s">
        <v>180</v>
      </c>
      <c r="B100" s="7" t="s">
        <v>181</v>
      </c>
      <c r="C100" s="10">
        <v>0</v>
      </c>
      <c r="D100" s="7" t="s">
        <v>182</v>
      </c>
      <c r="E100" s="10">
        <v>0.13199999928474426</v>
      </c>
      <c r="F100" s="7" t="s">
        <v>183</v>
      </c>
      <c r="G100" s="10">
        <v>0.13199999928474426</v>
      </c>
      <c r="H100" s="57">
        <v>5</v>
      </c>
      <c r="I100" s="10">
        <f t="shared" si="2"/>
        <v>0.65999999642372131</v>
      </c>
      <c r="J100" s="7"/>
      <c r="K100" s="6">
        <v>42312</v>
      </c>
      <c r="L100" s="32" t="s">
        <v>355</v>
      </c>
      <c r="M100" s="18"/>
      <c r="N100" s="19" t="s">
        <v>335</v>
      </c>
      <c r="O100" s="10">
        <v>0.13199999928474426</v>
      </c>
      <c r="P100" s="10">
        <v>0.13199999928474426</v>
      </c>
      <c r="Q100" s="22"/>
      <c r="R100" s="19"/>
      <c r="S100" s="18"/>
      <c r="T100" s="31"/>
    </row>
    <row r="101" spans="1:20" ht="26.25" x14ac:dyDescent="0.25">
      <c r="A101" s="14" t="s">
        <v>184</v>
      </c>
      <c r="B101" s="7" t="s">
        <v>185</v>
      </c>
      <c r="C101" s="10">
        <v>0</v>
      </c>
      <c r="D101" s="7" t="s">
        <v>186</v>
      </c>
      <c r="E101" s="10">
        <v>0.96200001239776611</v>
      </c>
      <c r="F101" s="7" t="s">
        <v>187</v>
      </c>
      <c r="G101" s="10">
        <v>0.96200001239776611</v>
      </c>
      <c r="H101" s="57">
        <v>3.5</v>
      </c>
      <c r="I101" s="10">
        <f t="shared" ref="I101:I112" si="3">SUM(G101*H101)</f>
        <v>3.3670000433921814</v>
      </c>
      <c r="J101" s="7"/>
      <c r="K101" s="6">
        <v>42292</v>
      </c>
      <c r="L101" s="32" t="s">
        <v>355</v>
      </c>
      <c r="M101" s="18"/>
      <c r="N101" s="19" t="s">
        <v>335</v>
      </c>
      <c r="O101" s="10">
        <v>0.96200001239776611</v>
      </c>
      <c r="P101" s="10">
        <v>0.96200001239776611</v>
      </c>
      <c r="Q101" s="22"/>
      <c r="R101" s="19"/>
      <c r="S101" s="18"/>
      <c r="T101" s="31"/>
    </row>
    <row r="102" spans="1:20" ht="26.25" x14ac:dyDescent="0.25">
      <c r="A102" s="14" t="s">
        <v>188</v>
      </c>
      <c r="B102" s="7" t="s">
        <v>185</v>
      </c>
      <c r="C102" s="10">
        <v>0</v>
      </c>
      <c r="D102" s="7" t="s">
        <v>189</v>
      </c>
      <c r="E102" s="10">
        <v>1.1690000295639038</v>
      </c>
      <c r="F102" s="7" t="s">
        <v>190</v>
      </c>
      <c r="G102" s="10">
        <v>6.4000000000000001E-2</v>
      </c>
      <c r="H102" s="57">
        <v>5</v>
      </c>
      <c r="I102" s="10">
        <f t="shared" si="3"/>
        <v>0.32</v>
      </c>
      <c r="J102" s="7"/>
      <c r="K102" s="6">
        <v>42292</v>
      </c>
      <c r="L102" s="32" t="s">
        <v>355</v>
      </c>
      <c r="M102" s="18"/>
      <c r="N102" s="19" t="s">
        <v>335</v>
      </c>
      <c r="O102" s="57">
        <v>5</v>
      </c>
      <c r="P102" s="57">
        <v>5</v>
      </c>
      <c r="Q102" s="22"/>
      <c r="R102" s="19"/>
      <c r="S102" s="18"/>
      <c r="T102" s="31"/>
    </row>
    <row r="103" spans="1:20" x14ac:dyDescent="0.25">
      <c r="A103" s="33"/>
      <c r="B103" s="7"/>
      <c r="C103" s="10"/>
      <c r="D103" s="7"/>
      <c r="E103" s="10"/>
      <c r="F103" s="7"/>
      <c r="G103" s="10">
        <v>0.879</v>
      </c>
      <c r="H103" s="57">
        <v>4.5</v>
      </c>
      <c r="I103" s="10">
        <f t="shared" si="3"/>
        <v>3.9554999999999998</v>
      </c>
      <c r="J103" s="7"/>
      <c r="K103" s="6"/>
      <c r="L103" s="32"/>
      <c r="M103" s="18"/>
      <c r="N103" s="19" t="s">
        <v>335</v>
      </c>
      <c r="O103" s="57">
        <v>4.5</v>
      </c>
      <c r="P103" s="57">
        <v>4.5</v>
      </c>
      <c r="Q103" s="22"/>
      <c r="R103" s="19"/>
      <c r="S103" s="18"/>
      <c r="T103" s="31"/>
    </row>
    <row r="104" spans="1:20" x14ac:dyDescent="0.25">
      <c r="A104" s="33"/>
      <c r="B104" s="7"/>
      <c r="C104" s="10"/>
      <c r="D104" s="7"/>
      <c r="E104" s="10"/>
      <c r="F104" s="7"/>
      <c r="G104" s="10">
        <v>0.22600000000000001</v>
      </c>
      <c r="H104" s="57">
        <v>4</v>
      </c>
      <c r="I104" s="10">
        <f t="shared" si="3"/>
        <v>0.90400000000000003</v>
      </c>
      <c r="J104" s="7"/>
      <c r="K104" s="6"/>
      <c r="L104" s="32"/>
      <c r="M104" s="18"/>
      <c r="N104" s="19" t="s">
        <v>335</v>
      </c>
      <c r="O104" s="57">
        <v>4</v>
      </c>
      <c r="P104" s="57">
        <v>4</v>
      </c>
      <c r="Q104" s="22"/>
      <c r="R104" s="19"/>
      <c r="S104" s="18"/>
      <c r="T104" s="31"/>
    </row>
    <row r="105" spans="1:20" ht="26.25" x14ac:dyDescent="0.25">
      <c r="A105" s="14" t="s">
        <v>191</v>
      </c>
      <c r="B105" s="7" t="s">
        <v>192</v>
      </c>
      <c r="C105" s="10">
        <v>0</v>
      </c>
      <c r="D105" s="7" t="s">
        <v>193</v>
      </c>
      <c r="E105" s="10">
        <v>0.67599999904632568</v>
      </c>
      <c r="F105" s="7" t="s">
        <v>194</v>
      </c>
      <c r="G105" s="10">
        <v>0.67599999904632568</v>
      </c>
      <c r="H105" s="57">
        <v>3</v>
      </c>
      <c r="I105" s="10">
        <f t="shared" si="3"/>
        <v>2.0279999971389771</v>
      </c>
      <c r="J105" s="7"/>
      <c r="K105" s="6">
        <v>42292</v>
      </c>
      <c r="L105" s="32" t="s">
        <v>355</v>
      </c>
      <c r="M105" s="18"/>
      <c r="N105" s="19" t="s">
        <v>335</v>
      </c>
      <c r="O105" s="10">
        <v>0.67599999904632568</v>
      </c>
      <c r="P105" s="10">
        <v>0.67599999904632568</v>
      </c>
      <c r="Q105" s="22"/>
      <c r="R105" s="19"/>
      <c r="S105" s="18"/>
      <c r="T105" s="31"/>
    </row>
    <row r="106" spans="1:20" ht="26.25" x14ac:dyDescent="0.25">
      <c r="A106" s="14" t="s">
        <v>195</v>
      </c>
      <c r="B106" s="7" t="s">
        <v>196</v>
      </c>
      <c r="C106" s="10">
        <v>0</v>
      </c>
      <c r="D106" s="7" t="s">
        <v>197</v>
      </c>
      <c r="E106" s="10">
        <v>0.81699997186660767</v>
      </c>
      <c r="F106" s="7" t="s">
        <v>198</v>
      </c>
      <c r="G106" s="10">
        <v>0.81699997186660767</v>
      </c>
      <c r="H106" s="57">
        <v>5</v>
      </c>
      <c r="I106" s="10">
        <f t="shared" si="3"/>
        <v>4.0849998593330383</v>
      </c>
      <c r="J106" s="7"/>
      <c r="K106" s="6">
        <v>42292</v>
      </c>
      <c r="L106" s="32" t="s">
        <v>355</v>
      </c>
      <c r="M106" s="18"/>
      <c r="N106" s="19" t="s">
        <v>335</v>
      </c>
      <c r="O106" s="10">
        <v>0.81699997186660767</v>
      </c>
      <c r="P106" s="10">
        <v>0.81699997186660767</v>
      </c>
      <c r="Q106" s="22"/>
      <c r="R106" s="19"/>
      <c r="S106" s="18"/>
      <c r="T106" s="31"/>
    </row>
    <row r="107" spans="1:20" ht="26.25" x14ac:dyDescent="0.25">
      <c r="A107" s="14" t="s">
        <v>199</v>
      </c>
      <c r="B107" s="7" t="s">
        <v>200</v>
      </c>
      <c r="C107" s="10">
        <v>0</v>
      </c>
      <c r="D107" s="7" t="s">
        <v>201</v>
      </c>
      <c r="E107" s="10">
        <v>3.3910000324249268</v>
      </c>
      <c r="F107" s="7" t="s">
        <v>202</v>
      </c>
      <c r="G107" s="10">
        <v>0.36699999999999999</v>
      </c>
      <c r="H107" s="57">
        <v>5</v>
      </c>
      <c r="I107" s="10">
        <f t="shared" si="3"/>
        <v>1.835</v>
      </c>
      <c r="J107" s="7"/>
      <c r="K107" s="6">
        <v>42310</v>
      </c>
      <c r="L107" s="32" t="s">
        <v>355</v>
      </c>
      <c r="M107" s="18"/>
      <c r="N107" s="19" t="s">
        <v>335</v>
      </c>
      <c r="O107" s="10">
        <v>0.36699999999999999</v>
      </c>
      <c r="P107" s="10">
        <v>0.36699999999999999</v>
      </c>
      <c r="Q107" s="22"/>
      <c r="R107" s="19"/>
      <c r="S107" s="18"/>
      <c r="T107" s="31"/>
    </row>
    <row r="108" spans="1:20" x14ac:dyDescent="0.25">
      <c r="A108" s="33"/>
      <c r="B108" s="7"/>
      <c r="C108" s="10"/>
      <c r="D108" s="7"/>
      <c r="E108" s="10"/>
      <c r="F108" s="7"/>
      <c r="G108" s="10">
        <v>0.81699999999999995</v>
      </c>
      <c r="H108" s="57">
        <v>5.5</v>
      </c>
      <c r="I108" s="10">
        <f t="shared" si="3"/>
        <v>4.4935</v>
      </c>
      <c r="J108" s="7"/>
      <c r="K108" s="6"/>
      <c r="L108" s="32"/>
      <c r="M108" s="18"/>
      <c r="N108" s="19" t="s">
        <v>335</v>
      </c>
      <c r="O108" s="10">
        <v>0.81699999999999995</v>
      </c>
      <c r="P108" s="10">
        <v>0.81699999999999995</v>
      </c>
      <c r="Q108" s="22"/>
      <c r="R108" s="19"/>
      <c r="S108" s="18"/>
      <c r="T108" s="31"/>
    </row>
    <row r="109" spans="1:20" x14ac:dyDescent="0.25">
      <c r="A109" s="33"/>
      <c r="B109" s="7"/>
      <c r="C109" s="10"/>
      <c r="D109" s="7"/>
      <c r="E109" s="10"/>
      <c r="F109" s="7"/>
      <c r="G109" s="10">
        <v>1.292</v>
      </c>
      <c r="H109" s="57">
        <v>4</v>
      </c>
      <c r="I109" s="10">
        <f t="shared" si="3"/>
        <v>5.1680000000000001</v>
      </c>
      <c r="J109" s="7"/>
      <c r="K109" s="6"/>
      <c r="L109" s="32"/>
      <c r="M109" s="18"/>
      <c r="N109" s="19" t="s">
        <v>335</v>
      </c>
      <c r="O109" s="10">
        <v>1.292</v>
      </c>
      <c r="P109" s="10">
        <v>1.292</v>
      </c>
      <c r="Q109" s="22"/>
      <c r="R109" s="19"/>
      <c r="S109" s="18"/>
      <c r="T109" s="31"/>
    </row>
    <row r="110" spans="1:20" x14ac:dyDescent="0.25">
      <c r="A110" s="33"/>
      <c r="B110" s="7"/>
      <c r="C110" s="10"/>
      <c r="D110" s="7"/>
      <c r="E110" s="10"/>
      <c r="F110" s="7"/>
      <c r="G110" s="10">
        <v>0.91500000000000004</v>
      </c>
      <c r="H110" s="57">
        <v>5</v>
      </c>
      <c r="I110" s="10">
        <f t="shared" si="3"/>
        <v>4.5750000000000002</v>
      </c>
      <c r="J110" s="7"/>
      <c r="K110" s="6"/>
      <c r="L110" s="32"/>
      <c r="M110" s="18"/>
      <c r="N110" s="19" t="s">
        <v>335</v>
      </c>
      <c r="O110" s="10">
        <v>0.91500000000000004</v>
      </c>
      <c r="P110" s="10">
        <v>0.91500000000000004</v>
      </c>
      <c r="Q110" s="22"/>
      <c r="R110" s="19"/>
      <c r="S110" s="18"/>
      <c r="T110" s="31"/>
    </row>
    <row r="111" spans="1:20" ht="26.25" x14ac:dyDescent="0.25">
      <c r="A111" s="13" t="s">
        <v>203</v>
      </c>
      <c r="B111" s="26" t="s">
        <v>204</v>
      </c>
      <c r="C111" s="27">
        <v>0</v>
      </c>
      <c r="D111" s="26" t="s">
        <v>205</v>
      </c>
      <c r="E111" s="27">
        <v>4.0619997978210449</v>
      </c>
      <c r="F111" s="26" t="s">
        <v>206</v>
      </c>
      <c r="G111" s="27">
        <v>1.014</v>
      </c>
      <c r="H111" s="58">
        <v>6.2</v>
      </c>
      <c r="I111" s="27">
        <f t="shared" si="3"/>
        <v>6.2868000000000004</v>
      </c>
      <c r="J111" s="26"/>
      <c r="K111" s="30">
        <v>42311</v>
      </c>
      <c r="L111" s="23" t="s">
        <v>344</v>
      </c>
      <c r="M111" s="24"/>
      <c r="N111" s="25" t="s">
        <v>335</v>
      </c>
      <c r="O111" s="27">
        <v>1.014</v>
      </c>
      <c r="P111" s="25">
        <v>1.1220000000000001</v>
      </c>
      <c r="Q111" s="22"/>
      <c r="R111" s="19"/>
      <c r="S111" s="18"/>
      <c r="T111" s="31"/>
    </row>
    <row r="112" spans="1:20" x14ac:dyDescent="0.25">
      <c r="A112" s="60"/>
      <c r="B112" s="26"/>
      <c r="C112" s="27"/>
      <c r="D112" s="26"/>
      <c r="E112" s="27"/>
      <c r="F112" s="26"/>
      <c r="G112" s="27">
        <v>1.9259999999999999</v>
      </c>
      <c r="H112" s="58">
        <v>5.5</v>
      </c>
      <c r="I112" s="27">
        <f t="shared" si="3"/>
        <v>10.593</v>
      </c>
      <c r="J112" s="26"/>
      <c r="K112" s="30"/>
      <c r="L112" s="23"/>
      <c r="M112" s="24"/>
      <c r="N112" s="25" t="s">
        <v>335</v>
      </c>
      <c r="O112" s="27">
        <v>1.9259999999999999</v>
      </c>
      <c r="P112" s="25"/>
      <c r="Q112" s="22"/>
      <c r="R112" s="19"/>
      <c r="S112" s="18"/>
      <c r="T112" s="31"/>
    </row>
    <row r="113" spans="1:20" ht="26.25" x14ac:dyDescent="0.25">
      <c r="A113" s="14" t="s">
        <v>203</v>
      </c>
      <c r="B113" s="7" t="s">
        <v>204</v>
      </c>
      <c r="C113" s="10">
        <v>0</v>
      </c>
      <c r="D113" s="7" t="s">
        <v>205</v>
      </c>
      <c r="E113" s="10"/>
      <c r="F113" s="7" t="s">
        <v>206</v>
      </c>
      <c r="G113" s="10"/>
      <c r="H113" s="57"/>
      <c r="I113" s="10"/>
      <c r="J113" s="7"/>
      <c r="K113" s="6"/>
      <c r="L113" s="32" t="s">
        <v>355</v>
      </c>
      <c r="M113" s="18"/>
      <c r="N113" s="19" t="s">
        <v>370</v>
      </c>
      <c r="O113" s="10"/>
      <c r="P113" s="19"/>
      <c r="Q113" s="22"/>
      <c r="R113" s="19"/>
      <c r="S113" s="18"/>
      <c r="T113" s="31"/>
    </row>
    <row r="114" spans="1:20" ht="26.25" x14ac:dyDescent="0.25">
      <c r="A114" s="14" t="s">
        <v>207</v>
      </c>
      <c r="B114" s="7" t="s">
        <v>208</v>
      </c>
      <c r="C114" s="10">
        <v>0</v>
      </c>
      <c r="D114" s="7" t="s">
        <v>209</v>
      </c>
      <c r="E114" s="10">
        <v>0.98900002241134644</v>
      </c>
      <c r="F114" s="7" t="s">
        <v>198</v>
      </c>
      <c r="G114" s="10">
        <v>0.72499999999999998</v>
      </c>
      <c r="H114" s="57">
        <v>4</v>
      </c>
      <c r="I114" s="10">
        <f t="shared" ref="I114:I145" si="4">SUM(G114*H114)</f>
        <v>2.9</v>
      </c>
      <c r="J114" s="7"/>
      <c r="K114" s="6">
        <v>42311</v>
      </c>
      <c r="L114" s="32" t="s">
        <v>355</v>
      </c>
      <c r="M114" s="18"/>
      <c r="N114" s="19" t="s">
        <v>370</v>
      </c>
      <c r="O114" s="10">
        <v>0.72499999999999998</v>
      </c>
      <c r="P114" s="10">
        <v>0.98900002241134644</v>
      </c>
      <c r="Q114" s="22"/>
      <c r="R114" s="19"/>
      <c r="S114" s="18"/>
      <c r="T114" s="31"/>
    </row>
    <row r="115" spans="1:20" x14ac:dyDescent="0.25">
      <c r="A115" s="33"/>
      <c r="B115" s="7"/>
      <c r="C115" s="10"/>
      <c r="D115" s="7"/>
      <c r="E115" s="10"/>
      <c r="F115" s="7"/>
      <c r="G115" s="10">
        <v>0.26400000000000001</v>
      </c>
      <c r="H115" s="57">
        <v>3</v>
      </c>
      <c r="I115" s="10">
        <f t="shared" si="4"/>
        <v>0.79200000000000004</v>
      </c>
      <c r="J115" s="7"/>
      <c r="K115" s="6"/>
      <c r="L115" s="32"/>
      <c r="M115" s="18"/>
      <c r="N115" s="19" t="s">
        <v>370</v>
      </c>
      <c r="O115" s="10">
        <v>0.26400000000000001</v>
      </c>
      <c r="P115" s="10"/>
      <c r="Q115" s="22"/>
      <c r="R115" s="19"/>
      <c r="S115" s="18"/>
      <c r="T115" s="31"/>
    </row>
    <row r="116" spans="1:20" ht="51.75" x14ac:dyDescent="0.25">
      <c r="A116" s="14" t="s">
        <v>210</v>
      </c>
      <c r="B116" s="7" t="s">
        <v>211</v>
      </c>
      <c r="C116" s="10">
        <v>0</v>
      </c>
      <c r="D116" s="7" t="s">
        <v>212</v>
      </c>
      <c r="E116" s="10">
        <v>0.2720000147819519</v>
      </c>
      <c r="F116" s="7" t="s">
        <v>213</v>
      </c>
      <c r="G116" s="10">
        <v>0.2720000147819519</v>
      </c>
      <c r="H116" s="57">
        <v>3.5</v>
      </c>
      <c r="I116" s="10">
        <f t="shared" si="4"/>
        <v>0.95200005173683167</v>
      </c>
      <c r="J116" s="7"/>
      <c r="K116" s="6">
        <v>42311</v>
      </c>
      <c r="L116" s="32" t="s">
        <v>355</v>
      </c>
      <c r="M116" s="18"/>
      <c r="N116" s="19" t="s">
        <v>370</v>
      </c>
      <c r="O116" s="10">
        <v>0.2720000147819519</v>
      </c>
      <c r="P116" s="10">
        <v>0.2720000147819519</v>
      </c>
      <c r="Q116" s="22"/>
      <c r="R116" s="19"/>
      <c r="S116" s="18"/>
      <c r="T116" s="31"/>
    </row>
    <row r="117" spans="1:20" ht="51.75" x14ac:dyDescent="0.25">
      <c r="A117" s="14" t="s">
        <v>214</v>
      </c>
      <c r="B117" s="7" t="s">
        <v>215</v>
      </c>
      <c r="C117" s="10">
        <v>0</v>
      </c>
      <c r="D117" s="7" t="s">
        <v>216</v>
      </c>
      <c r="E117" s="10">
        <v>0.54199999570846558</v>
      </c>
      <c r="F117" s="7" t="s">
        <v>217</v>
      </c>
      <c r="G117" s="10">
        <v>0.54199999570846558</v>
      </c>
      <c r="H117" s="57">
        <v>3</v>
      </c>
      <c r="I117" s="10">
        <f t="shared" si="4"/>
        <v>1.6259999871253967</v>
      </c>
      <c r="J117" s="7"/>
      <c r="K117" s="6">
        <v>42311</v>
      </c>
      <c r="L117" s="32" t="s">
        <v>355</v>
      </c>
      <c r="M117" s="18"/>
      <c r="N117" s="19" t="s">
        <v>370</v>
      </c>
      <c r="O117" s="10">
        <v>0.54199999570846558</v>
      </c>
      <c r="P117" s="10">
        <v>0.54199999570846558</v>
      </c>
      <c r="Q117" s="22"/>
      <c r="R117" s="19"/>
      <c r="S117" s="18"/>
      <c r="T117" s="31"/>
    </row>
    <row r="118" spans="1:20" ht="26.25" x14ac:dyDescent="0.25">
      <c r="A118" s="14" t="s">
        <v>218</v>
      </c>
      <c r="B118" s="7" t="s">
        <v>219</v>
      </c>
      <c r="C118" s="10">
        <v>0</v>
      </c>
      <c r="D118" s="7" t="s">
        <v>220</v>
      </c>
      <c r="E118" s="10">
        <v>2.9089999198913574</v>
      </c>
      <c r="F118" s="7" t="s">
        <v>221</v>
      </c>
      <c r="G118" s="10">
        <v>1.71</v>
      </c>
      <c r="H118" s="57">
        <v>10.3</v>
      </c>
      <c r="I118" s="10">
        <f t="shared" si="4"/>
        <v>17.613</v>
      </c>
      <c r="J118" s="7"/>
      <c r="K118" s="6">
        <v>42311</v>
      </c>
      <c r="L118" s="32" t="s">
        <v>355</v>
      </c>
      <c r="M118" s="18"/>
      <c r="N118" s="19" t="s">
        <v>370</v>
      </c>
      <c r="O118" s="10">
        <v>1.71</v>
      </c>
      <c r="P118" s="10">
        <v>1.71</v>
      </c>
      <c r="Q118" s="22"/>
      <c r="R118" s="19"/>
      <c r="S118" s="18"/>
      <c r="T118" s="31"/>
    </row>
    <row r="119" spans="1:20" x14ac:dyDescent="0.25">
      <c r="A119" s="33"/>
      <c r="B119" s="7"/>
      <c r="C119" s="10"/>
      <c r="D119" s="7"/>
      <c r="E119" s="10"/>
      <c r="F119" s="7"/>
      <c r="G119" s="10">
        <v>0.22900000000000001</v>
      </c>
      <c r="H119" s="57">
        <v>3.5</v>
      </c>
      <c r="I119" s="10">
        <f t="shared" si="4"/>
        <v>0.80149999999999999</v>
      </c>
      <c r="J119" s="7"/>
      <c r="K119" s="6"/>
      <c r="L119" s="32"/>
      <c r="M119" s="18"/>
      <c r="N119" s="19" t="s">
        <v>370</v>
      </c>
      <c r="O119" s="10">
        <v>0.22900000000000001</v>
      </c>
      <c r="P119" s="10">
        <v>0.22900000000000001</v>
      </c>
      <c r="Q119" s="22"/>
      <c r="R119" s="19"/>
      <c r="S119" s="18"/>
      <c r="T119" s="31"/>
    </row>
    <row r="120" spans="1:20" x14ac:dyDescent="0.25">
      <c r="A120" s="33"/>
      <c r="B120" s="7"/>
      <c r="C120" s="10"/>
      <c r="D120" s="7"/>
      <c r="E120" s="10"/>
      <c r="F120" s="7"/>
      <c r="G120" s="10">
        <v>0.44900000000000001</v>
      </c>
      <c r="H120" s="57">
        <v>4</v>
      </c>
      <c r="I120" s="10">
        <f t="shared" si="4"/>
        <v>1.796</v>
      </c>
      <c r="J120" s="7"/>
      <c r="K120" s="6"/>
      <c r="L120" s="32"/>
      <c r="M120" s="18"/>
      <c r="N120" s="19" t="s">
        <v>370</v>
      </c>
      <c r="O120" s="10">
        <v>0.44900000000000001</v>
      </c>
      <c r="P120" s="10">
        <v>0.44900000000000001</v>
      </c>
      <c r="Q120" s="22"/>
      <c r="R120" s="19"/>
      <c r="S120" s="18"/>
      <c r="T120" s="31"/>
    </row>
    <row r="121" spans="1:20" x14ac:dyDescent="0.25">
      <c r="A121" s="33"/>
      <c r="B121" s="7"/>
      <c r="C121" s="10"/>
      <c r="D121" s="7"/>
      <c r="E121" s="10"/>
      <c r="F121" s="7"/>
      <c r="G121" s="10">
        <v>2.06</v>
      </c>
      <c r="H121" s="57">
        <v>3</v>
      </c>
      <c r="I121" s="10">
        <f t="shared" si="4"/>
        <v>6.18</v>
      </c>
      <c r="J121" s="7"/>
      <c r="K121" s="6"/>
      <c r="L121" s="32"/>
      <c r="M121" s="18"/>
      <c r="N121" s="19" t="s">
        <v>370</v>
      </c>
      <c r="O121" s="10">
        <v>2.06</v>
      </c>
      <c r="P121" s="10">
        <v>2.06</v>
      </c>
      <c r="Q121" s="22"/>
      <c r="R121" s="19"/>
      <c r="S121" s="18"/>
      <c r="T121" s="31"/>
    </row>
    <row r="122" spans="1:20" ht="26.25" x14ac:dyDescent="0.25">
      <c r="A122" s="14" t="s">
        <v>222</v>
      </c>
      <c r="B122" s="7" t="s">
        <v>223</v>
      </c>
      <c r="C122" s="10">
        <v>0</v>
      </c>
      <c r="D122" s="7" t="s">
        <v>224</v>
      </c>
      <c r="E122" s="10">
        <v>1.4259999990463257</v>
      </c>
      <c r="F122" s="7" t="s">
        <v>225</v>
      </c>
      <c r="G122" s="10">
        <v>0.46899999999999997</v>
      </c>
      <c r="H122" s="57">
        <v>3.5</v>
      </c>
      <c r="I122" s="10">
        <f t="shared" si="4"/>
        <v>1.6415</v>
      </c>
      <c r="J122" s="7"/>
      <c r="K122" s="6">
        <v>42311</v>
      </c>
      <c r="L122" s="32" t="s">
        <v>355</v>
      </c>
      <c r="M122" s="18"/>
      <c r="N122" s="19" t="s">
        <v>370</v>
      </c>
      <c r="O122" s="10">
        <v>0.46899999999999997</v>
      </c>
      <c r="P122" s="10">
        <v>0.46899999999999997</v>
      </c>
      <c r="Q122" s="22"/>
      <c r="R122" s="19"/>
      <c r="S122" s="18"/>
      <c r="T122" s="31"/>
    </row>
    <row r="123" spans="1:20" x14ac:dyDescent="0.25">
      <c r="A123" s="33"/>
      <c r="B123" s="7"/>
      <c r="C123" s="10"/>
      <c r="D123" s="7"/>
      <c r="E123" s="10"/>
      <c r="F123" s="7"/>
      <c r="G123" s="10">
        <v>0.70899999999999996</v>
      </c>
      <c r="H123" s="57">
        <v>4</v>
      </c>
      <c r="I123" s="10">
        <f t="shared" si="4"/>
        <v>2.8359999999999999</v>
      </c>
      <c r="J123" s="7"/>
      <c r="K123" s="6"/>
      <c r="L123" s="32"/>
      <c r="M123" s="18"/>
      <c r="N123" s="19" t="s">
        <v>370</v>
      </c>
      <c r="O123" s="10">
        <v>0.70899999999999996</v>
      </c>
      <c r="P123" s="10">
        <v>0.70899999999999996</v>
      </c>
      <c r="Q123" s="22"/>
      <c r="R123" s="19"/>
      <c r="S123" s="18"/>
      <c r="T123" s="31"/>
    </row>
    <row r="124" spans="1:20" x14ac:dyDescent="0.25">
      <c r="A124" s="33"/>
      <c r="B124" s="7"/>
      <c r="C124" s="10"/>
      <c r="D124" s="7"/>
      <c r="E124" s="10"/>
      <c r="F124" s="7"/>
      <c r="G124" s="10">
        <v>0.248</v>
      </c>
      <c r="H124" s="57">
        <v>3.5</v>
      </c>
      <c r="I124" s="10">
        <f t="shared" si="4"/>
        <v>0.86799999999999999</v>
      </c>
      <c r="J124" s="7"/>
      <c r="K124" s="6"/>
      <c r="L124" s="32"/>
      <c r="M124" s="18"/>
      <c r="N124" s="19" t="s">
        <v>370</v>
      </c>
      <c r="O124" s="10">
        <v>0.248</v>
      </c>
      <c r="P124" s="10">
        <v>0.248</v>
      </c>
      <c r="Q124" s="22"/>
      <c r="R124" s="19"/>
      <c r="S124" s="18"/>
      <c r="T124" s="31"/>
    </row>
    <row r="125" spans="1:20" ht="51.75" x14ac:dyDescent="0.25">
      <c r="A125" s="14" t="s">
        <v>226</v>
      </c>
      <c r="B125" s="7" t="s">
        <v>227</v>
      </c>
      <c r="C125" s="10">
        <v>0</v>
      </c>
      <c r="D125" s="7" t="s">
        <v>228</v>
      </c>
      <c r="E125" s="10">
        <v>0.48800000548362732</v>
      </c>
      <c r="F125" s="7" t="s">
        <v>7</v>
      </c>
      <c r="G125" s="10">
        <v>0.48800000548362732</v>
      </c>
      <c r="H125" s="57">
        <v>3</v>
      </c>
      <c r="I125" s="10">
        <f t="shared" si="4"/>
        <v>1.464000016450882</v>
      </c>
      <c r="J125" s="7"/>
      <c r="K125" s="6">
        <v>42311</v>
      </c>
      <c r="L125" s="32" t="s">
        <v>355</v>
      </c>
      <c r="M125" s="18"/>
      <c r="N125" s="19" t="s">
        <v>370</v>
      </c>
      <c r="O125" s="10">
        <v>0.48800000548362732</v>
      </c>
      <c r="P125" s="10">
        <v>0.48800000548362732</v>
      </c>
      <c r="Q125" s="22"/>
      <c r="R125" s="19"/>
      <c r="S125" s="18"/>
      <c r="T125" s="31"/>
    </row>
    <row r="126" spans="1:20" ht="26.25" x14ac:dyDescent="0.25">
      <c r="A126" s="14" t="s">
        <v>229</v>
      </c>
      <c r="B126" s="7" t="s">
        <v>230</v>
      </c>
      <c r="C126" s="10">
        <v>0</v>
      </c>
      <c r="D126" s="7" t="s">
        <v>231</v>
      </c>
      <c r="E126" s="10">
        <v>0.7720000147819519</v>
      </c>
      <c r="F126" s="7" t="s">
        <v>232</v>
      </c>
      <c r="G126" s="10">
        <v>0.7720000147819519</v>
      </c>
      <c r="H126" s="57">
        <v>3.5</v>
      </c>
      <c r="I126" s="10">
        <f t="shared" si="4"/>
        <v>2.7020000517368317</v>
      </c>
      <c r="J126" s="7"/>
      <c r="K126" s="6">
        <v>42311</v>
      </c>
      <c r="L126" s="32" t="s">
        <v>355</v>
      </c>
      <c r="M126" s="18"/>
      <c r="N126" s="19" t="s">
        <v>370</v>
      </c>
      <c r="O126" s="10">
        <v>0.7720000147819519</v>
      </c>
      <c r="P126" s="10">
        <v>0.7720000147819519</v>
      </c>
      <c r="Q126" s="22"/>
      <c r="R126" s="19"/>
      <c r="S126" s="18"/>
      <c r="T126" s="31"/>
    </row>
    <row r="127" spans="1:20" ht="26.25" x14ac:dyDescent="0.25">
      <c r="A127" s="14" t="s">
        <v>233</v>
      </c>
      <c r="B127" s="7" t="s">
        <v>234</v>
      </c>
      <c r="C127" s="10">
        <v>0</v>
      </c>
      <c r="D127" s="7" t="s">
        <v>235</v>
      </c>
      <c r="E127" s="10">
        <v>1.1239999532699585</v>
      </c>
      <c r="F127" s="7" t="s">
        <v>236</v>
      </c>
      <c r="G127" s="10">
        <v>1.1239999532699585</v>
      </c>
      <c r="H127" s="57">
        <v>3</v>
      </c>
      <c r="I127" s="10">
        <f t="shared" si="4"/>
        <v>3.3719998598098755</v>
      </c>
      <c r="J127" s="7"/>
      <c r="K127" s="6">
        <v>42311</v>
      </c>
      <c r="L127" s="32" t="s">
        <v>355</v>
      </c>
      <c r="M127" s="18"/>
      <c r="N127" s="19" t="s">
        <v>370</v>
      </c>
      <c r="O127" s="10">
        <v>1.1239999532699585</v>
      </c>
      <c r="P127" s="10">
        <v>1.1239999532699585</v>
      </c>
      <c r="Q127" s="22"/>
      <c r="R127" s="19"/>
      <c r="S127" s="18"/>
      <c r="T127" s="31"/>
    </row>
    <row r="128" spans="1:20" ht="39" x14ac:dyDescent="0.25">
      <c r="A128" s="14" t="s">
        <v>237</v>
      </c>
      <c r="B128" s="7" t="s">
        <v>238</v>
      </c>
      <c r="C128" s="10">
        <v>0</v>
      </c>
      <c r="D128" s="7" t="s">
        <v>239</v>
      </c>
      <c r="E128" s="10">
        <v>1.7849999666213989</v>
      </c>
      <c r="F128" s="7" t="s">
        <v>42</v>
      </c>
      <c r="G128" s="10">
        <v>0.95699999999999996</v>
      </c>
      <c r="H128" s="57">
        <v>4.5</v>
      </c>
      <c r="I128" s="10">
        <f t="shared" si="4"/>
        <v>4.3064999999999998</v>
      </c>
      <c r="J128" s="7"/>
      <c r="K128" s="6">
        <v>42311</v>
      </c>
      <c r="L128" s="32" t="s">
        <v>355</v>
      </c>
      <c r="M128" s="18"/>
      <c r="N128" s="19" t="s">
        <v>370</v>
      </c>
      <c r="O128" s="10">
        <v>0.95699999999999996</v>
      </c>
      <c r="P128" s="10">
        <v>0.95699999999999996</v>
      </c>
      <c r="Q128" s="22"/>
      <c r="R128" s="19"/>
      <c r="S128" s="18"/>
      <c r="T128" s="31"/>
    </row>
    <row r="129" spans="1:20" x14ac:dyDescent="0.25">
      <c r="A129" s="33"/>
      <c r="B129" s="7"/>
      <c r="C129" s="10"/>
      <c r="D129" s="7"/>
      <c r="E129" s="10"/>
      <c r="F129" s="7"/>
      <c r="G129" s="10">
        <v>0.16900000000000001</v>
      </c>
      <c r="H129" s="57">
        <v>4</v>
      </c>
      <c r="I129" s="10">
        <f t="shared" si="4"/>
        <v>0.67600000000000005</v>
      </c>
      <c r="J129" s="7"/>
      <c r="K129" s="6"/>
      <c r="L129" s="32"/>
      <c r="M129" s="18"/>
      <c r="N129" s="19" t="s">
        <v>370</v>
      </c>
      <c r="O129" s="10">
        <v>0.16900000000000001</v>
      </c>
      <c r="P129" s="10">
        <v>0.16900000000000001</v>
      </c>
      <c r="Q129" s="22"/>
      <c r="R129" s="19"/>
      <c r="S129" s="18"/>
      <c r="T129" s="31"/>
    </row>
    <row r="130" spans="1:20" x14ac:dyDescent="0.25">
      <c r="A130" s="33"/>
      <c r="B130" s="7"/>
      <c r="C130" s="10"/>
      <c r="D130" s="7"/>
      <c r="E130" s="10"/>
      <c r="F130" s="7"/>
      <c r="G130" s="10">
        <v>0.65900000000000003</v>
      </c>
      <c r="H130" s="57">
        <v>3</v>
      </c>
      <c r="I130" s="10">
        <f t="shared" si="4"/>
        <v>1.9770000000000001</v>
      </c>
      <c r="J130" s="7"/>
      <c r="K130" s="6"/>
      <c r="L130" s="32"/>
      <c r="M130" s="18"/>
      <c r="N130" s="19" t="s">
        <v>370</v>
      </c>
      <c r="O130" s="10">
        <v>0.65900000000000003</v>
      </c>
      <c r="P130" s="10">
        <v>0.65900000000000003</v>
      </c>
      <c r="Q130" s="22"/>
      <c r="R130" s="19"/>
      <c r="S130" s="18"/>
      <c r="T130" s="31"/>
    </row>
    <row r="131" spans="1:20" ht="26.25" x14ac:dyDescent="0.25">
      <c r="A131" s="14" t="s">
        <v>240</v>
      </c>
      <c r="B131" s="7" t="s">
        <v>241</v>
      </c>
      <c r="C131" s="10">
        <v>0</v>
      </c>
      <c r="D131" s="7" t="s">
        <v>242</v>
      </c>
      <c r="E131" s="10">
        <v>0.40999999642372131</v>
      </c>
      <c r="F131" s="7" t="s">
        <v>243</v>
      </c>
      <c r="G131" s="10">
        <v>0.40999999642372131</v>
      </c>
      <c r="H131" s="57">
        <v>3.5</v>
      </c>
      <c r="I131" s="10">
        <f t="shared" si="4"/>
        <v>1.4349999874830246</v>
      </c>
      <c r="J131" s="7"/>
      <c r="K131" s="6">
        <v>42311</v>
      </c>
      <c r="L131" s="32" t="s">
        <v>355</v>
      </c>
      <c r="M131" s="18"/>
      <c r="N131" s="19" t="s">
        <v>370</v>
      </c>
      <c r="O131" s="10">
        <v>0.40999999642372131</v>
      </c>
      <c r="P131" s="10">
        <v>0.40999999642372131</v>
      </c>
      <c r="Q131" s="22"/>
      <c r="R131" s="19"/>
      <c r="S131" s="18"/>
      <c r="T131" s="31"/>
    </row>
    <row r="132" spans="1:20" ht="26.25" x14ac:dyDescent="0.25">
      <c r="A132" s="14" t="s">
        <v>244</v>
      </c>
      <c r="B132" s="7" t="s">
        <v>245</v>
      </c>
      <c r="C132" s="10">
        <v>0</v>
      </c>
      <c r="D132" s="7" t="s">
        <v>246</v>
      </c>
      <c r="E132" s="10">
        <v>1.9800000190734863</v>
      </c>
      <c r="F132" s="7" t="s">
        <v>247</v>
      </c>
      <c r="G132" s="10">
        <v>0.73299999999999998</v>
      </c>
      <c r="H132" s="57">
        <v>6.5</v>
      </c>
      <c r="I132" s="10">
        <f t="shared" si="4"/>
        <v>4.7645</v>
      </c>
      <c r="J132" s="7"/>
      <c r="K132" s="6">
        <v>42311</v>
      </c>
      <c r="L132" s="32" t="s">
        <v>355</v>
      </c>
      <c r="M132" s="18"/>
      <c r="N132" s="19" t="s">
        <v>370</v>
      </c>
      <c r="O132" s="10">
        <v>0.73299999999999998</v>
      </c>
      <c r="P132" s="10">
        <v>0.73299999999999998</v>
      </c>
      <c r="Q132" s="22"/>
      <c r="R132" s="19"/>
      <c r="S132" s="18"/>
      <c r="T132" s="31"/>
    </row>
    <row r="133" spans="1:20" x14ac:dyDescent="0.25">
      <c r="A133" s="33"/>
      <c r="B133" s="7"/>
      <c r="C133" s="10"/>
      <c r="D133" s="7"/>
      <c r="E133" s="10"/>
      <c r="F133" s="7"/>
      <c r="G133" s="10">
        <v>1.0629999999999999</v>
      </c>
      <c r="H133" s="57">
        <v>6</v>
      </c>
      <c r="I133" s="10">
        <f t="shared" si="4"/>
        <v>6.3780000000000001</v>
      </c>
      <c r="J133" s="7"/>
      <c r="K133" s="6"/>
      <c r="L133" s="32"/>
      <c r="M133" s="18"/>
      <c r="N133" s="19" t="s">
        <v>370</v>
      </c>
      <c r="O133" s="10">
        <v>1.0629999999999999</v>
      </c>
      <c r="P133" s="10">
        <v>1.0629999999999999</v>
      </c>
      <c r="Q133" s="22"/>
      <c r="R133" s="19"/>
      <c r="S133" s="18"/>
      <c r="T133" s="31"/>
    </row>
    <row r="134" spans="1:20" x14ac:dyDescent="0.25">
      <c r="A134" s="33"/>
      <c r="B134" s="7"/>
      <c r="C134" s="10"/>
      <c r="D134" s="7"/>
      <c r="E134" s="10"/>
      <c r="F134" s="7"/>
      <c r="G134" s="10">
        <v>0.184</v>
      </c>
      <c r="H134" s="57">
        <v>5.5</v>
      </c>
      <c r="I134" s="10">
        <f t="shared" si="4"/>
        <v>1.012</v>
      </c>
      <c r="J134" s="7"/>
      <c r="K134" s="6"/>
      <c r="L134" s="32"/>
      <c r="M134" s="18"/>
      <c r="N134" s="19" t="s">
        <v>370</v>
      </c>
      <c r="O134" s="10">
        <v>0.184</v>
      </c>
      <c r="P134" s="10">
        <v>0.184</v>
      </c>
      <c r="Q134" s="22"/>
      <c r="R134" s="19"/>
      <c r="S134" s="18"/>
      <c r="T134" s="31"/>
    </row>
    <row r="135" spans="1:20" ht="26.25" x14ac:dyDescent="0.25">
      <c r="A135" s="14" t="s">
        <v>248</v>
      </c>
      <c r="B135" s="7" t="s">
        <v>249</v>
      </c>
      <c r="C135" s="10">
        <v>0</v>
      </c>
      <c r="D135" s="7" t="s">
        <v>250</v>
      </c>
      <c r="E135" s="10">
        <v>1.1820000410079956</v>
      </c>
      <c r="F135" s="7" t="s">
        <v>8</v>
      </c>
      <c r="G135" s="10">
        <v>0.39800000000000002</v>
      </c>
      <c r="H135" s="57">
        <v>4</v>
      </c>
      <c r="I135" s="10">
        <f t="shared" si="4"/>
        <v>1.5920000000000001</v>
      </c>
      <c r="J135" s="7"/>
      <c r="K135" s="6">
        <v>42311</v>
      </c>
      <c r="L135" s="32" t="s">
        <v>355</v>
      </c>
      <c r="M135" s="18"/>
      <c r="N135" s="19" t="s">
        <v>370</v>
      </c>
      <c r="O135" s="10">
        <v>0.39800000000000002</v>
      </c>
      <c r="P135" s="10">
        <v>0.39800000000000002</v>
      </c>
      <c r="Q135" s="22"/>
      <c r="R135" s="19"/>
      <c r="S135" s="18"/>
      <c r="T135" s="31"/>
    </row>
    <row r="136" spans="1:20" x14ac:dyDescent="0.25">
      <c r="A136" s="33"/>
      <c r="B136" s="7"/>
      <c r="C136" s="10"/>
      <c r="D136" s="7"/>
      <c r="E136" s="10"/>
      <c r="F136" s="7"/>
      <c r="G136" s="10">
        <v>0.78400000000000003</v>
      </c>
      <c r="H136" s="57">
        <v>3.5</v>
      </c>
      <c r="I136" s="10">
        <f t="shared" si="4"/>
        <v>2.7440000000000002</v>
      </c>
      <c r="J136" s="7"/>
      <c r="K136" s="6"/>
      <c r="L136" s="32"/>
      <c r="M136" s="18"/>
      <c r="N136" s="19" t="s">
        <v>370</v>
      </c>
      <c r="O136" s="10">
        <v>0.78400000000000003</v>
      </c>
      <c r="P136" s="10">
        <v>0.78400000000000003</v>
      </c>
      <c r="Q136" s="22"/>
      <c r="R136" s="19"/>
      <c r="S136" s="18"/>
      <c r="T136" s="31"/>
    </row>
    <row r="137" spans="1:20" ht="26.25" x14ac:dyDescent="0.25">
      <c r="A137" s="14" t="s">
        <v>251</v>
      </c>
      <c r="B137" s="7" t="s">
        <v>252</v>
      </c>
      <c r="C137" s="10">
        <v>0</v>
      </c>
      <c r="D137" s="7" t="s">
        <v>253</v>
      </c>
      <c r="E137" s="10">
        <v>0.47299998998641968</v>
      </c>
      <c r="F137" s="7" t="s">
        <v>254</v>
      </c>
      <c r="G137" s="10">
        <v>0.47299998998641968</v>
      </c>
      <c r="H137" s="57">
        <v>3</v>
      </c>
      <c r="I137" s="10">
        <f t="shared" si="4"/>
        <v>1.418999969959259</v>
      </c>
      <c r="J137" s="7"/>
      <c r="K137" s="6">
        <v>42311</v>
      </c>
      <c r="L137" s="32" t="s">
        <v>355</v>
      </c>
      <c r="M137" s="18"/>
      <c r="N137" s="19" t="s">
        <v>370</v>
      </c>
      <c r="O137" s="10">
        <v>0.47299998998641968</v>
      </c>
      <c r="P137" s="10">
        <v>0.47299998998641968</v>
      </c>
      <c r="Q137" s="22"/>
      <c r="R137" s="19"/>
      <c r="S137" s="18"/>
      <c r="T137" s="31"/>
    </row>
    <row r="138" spans="1:20" ht="51.75" x14ac:dyDescent="0.25">
      <c r="A138" s="14" t="s">
        <v>255</v>
      </c>
      <c r="B138" s="7" t="s">
        <v>256</v>
      </c>
      <c r="C138" s="10">
        <v>0</v>
      </c>
      <c r="D138" s="7" t="s">
        <v>257</v>
      </c>
      <c r="E138" s="10">
        <v>0.45399999618530273</v>
      </c>
      <c r="F138" s="7" t="s">
        <v>7</v>
      </c>
      <c r="G138" s="10">
        <v>0.42699999999999999</v>
      </c>
      <c r="H138" s="57">
        <v>4.5</v>
      </c>
      <c r="I138" s="10">
        <f t="shared" si="4"/>
        <v>1.9215</v>
      </c>
      <c r="J138" s="7"/>
      <c r="K138" s="6">
        <v>42311</v>
      </c>
      <c r="L138" s="32" t="s">
        <v>355</v>
      </c>
      <c r="M138" s="18"/>
      <c r="N138" s="19" t="s">
        <v>370</v>
      </c>
      <c r="O138" s="10">
        <v>0.42699999999999999</v>
      </c>
      <c r="P138" s="10">
        <v>0.42699999999999999</v>
      </c>
      <c r="Q138" s="22"/>
      <c r="R138" s="19"/>
      <c r="S138" s="18"/>
      <c r="T138" s="31"/>
    </row>
    <row r="139" spans="1:20" x14ac:dyDescent="0.25">
      <c r="A139" s="33"/>
      <c r="B139" s="7"/>
      <c r="C139" s="10"/>
      <c r="D139" s="7"/>
      <c r="E139" s="10"/>
      <c r="F139" s="7"/>
      <c r="G139" s="10">
        <v>2.7E-2</v>
      </c>
      <c r="H139" s="57">
        <v>3</v>
      </c>
      <c r="I139" s="10">
        <f t="shared" si="4"/>
        <v>8.1000000000000003E-2</v>
      </c>
      <c r="J139" s="7"/>
      <c r="K139" s="6"/>
      <c r="L139" s="32"/>
      <c r="M139" s="18"/>
      <c r="N139" s="19"/>
      <c r="O139" s="10">
        <v>2.7E-2</v>
      </c>
      <c r="P139" s="10">
        <v>2.7E-2</v>
      </c>
      <c r="Q139" s="22"/>
      <c r="R139" s="19"/>
      <c r="S139" s="18"/>
      <c r="T139" s="31"/>
    </row>
    <row r="140" spans="1:20" ht="39" x14ac:dyDescent="0.25">
      <c r="A140" s="14" t="s">
        <v>258</v>
      </c>
      <c r="B140" s="7" t="s">
        <v>259</v>
      </c>
      <c r="C140" s="10">
        <v>0</v>
      </c>
      <c r="D140" s="7" t="s">
        <v>260</v>
      </c>
      <c r="E140" s="10">
        <v>0.48899999260902405</v>
      </c>
      <c r="F140" s="7" t="s">
        <v>261</v>
      </c>
      <c r="G140" s="10">
        <v>0.32100000000000001</v>
      </c>
      <c r="H140" s="57">
        <v>4.5</v>
      </c>
      <c r="I140" s="10">
        <f t="shared" si="4"/>
        <v>1.4445000000000001</v>
      </c>
      <c r="J140" s="7"/>
      <c r="K140" s="6">
        <v>42311</v>
      </c>
      <c r="L140" s="32" t="s">
        <v>355</v>
      </c>
      <c r="M140" s="18"/>
      <c r="N140" s="19" t="s">
        <v>370</v>
      </c>
      <c r="O140" s="10">
        <v>0.32100000000000001</v>
      </c>
      <c r="P140" s="10">
        <v>0.32100000000000001</v>
      </c>
      <c r="Q140" s="22"/>
      <c r="R140" s="19"/>
      <c r="S140" s="18"/>
      <c r="T140" s="31"/>
    </row>
    <row r="141" spans="1:20" x14ac:dyDescent="0.25">
      <c r="A141" s="33"/>
      <c r="B141" s="7"/>
      <c r="C141" s="10"/>
      <c r="D141" s="7"/>
      <c r="E141" s="10"/>
      <c r="F141" s="7"/>
      <c r="G141" s="10">
        <v>0.16800000000000001</v>
      </c>
      <c r="H141" s="57">
        <v>3.5</v>
      </c>
      <c r="I141" s="10">
        <f t="shared" si="4"/>
        <v>0.58800000000000008</v>
      </c>
      <c r="J141" s="7"/>
      <c r="K141" s="6"/>
      <c r="L141" s="32"/>
      <c r="M141" s="18"/>
      <c r="N141" s="19" t="s">
        <v>370</v>
      </c>
      <c r="O141" s="10">
        <v>0.16800000000000001</v>
      </c>
      <c r="P141" s="10">
        <v>0.16800000000000001</v>
      </c>
      <c r="Q141" s="22"/>
      <c r="R141" s="19"/>
      <c r="S141" s="18"/>
      <c r="T141" s="31"/>
    </row>
    <row r="142" spans="1:20" ht="26.25" x14ac:dyDescent="0.25">
      <c r="A142" s="14" t="s">
        <v>262</v>
      </c>
      <c r="B142" s="7" t="s">
        <v>263</v>
      </c>
      <c r="C142" s="10">
        <v>0</v>
      </c>
      <c r="D142" s="7" t="s">
        <v>264</v>
      </c>
      <c r="E142" s="10">
        <v>4.0970001220703125</v>
      </c>
      <c r="F142" s="7" t="s">
        <v>265</v>
      </c>
      <c r="G142" s="10">
        <v>0.98299999999999998</v>
      </c>
      <c r="H142" s="57">
        <v>4.5</v>
      </c>
      <c r="I142" s="10">
        <f t="shared" si="4"/>
        <v>4.4234999999999998</v>
      </c>
      <c r="J142" s="7"/>
      <c r="K142" s="6">
        <v>42312</v>
      </c>
      <c r="L142" s="32" t="s">
        <v>355</v>
      </c>
      <c r="M142" s="18"/>
      <c r="N142" s="19" t="s">
        <v>370</v>
      </c>
      <c r="O142" s="10">
        <v>0.98299999999999998</v>
      </c>
      <c r="P142" s="10">
        <v>0.98299999999999998</v>
      </c>
      <c r="Q142" s="22"/>
      <c r="R142" s="19"/>
      <c r="S142" s="18"/>
      <c r="T142" s="31"/>
    </row>
    <row r="143" spans="1:20" x14ac:dyDescent="0.25">
      <c r="A143" s="33"/>
      <c r="B143" s="7"/>
      <c r="C143" s="10"/>
      <c r="D143" s="7"/>
      <c r="E143" s="10"/>
      <c r="F143" s="7"/>
      <c r="G143" s="10">
        <v>1.0249999999999999</v>
      </c>
      <c r="H143" s="57">
        <v>5</v>
      </c>
      <c r="I143" s="10">
        <f t="shared" si="4"/>
        <v>5.125</v>
      </c>
      <c r="J143" s="7"/>
      <c r="K143" s="6"/>
      <c r="L143" s="32"/>
      <c r="M143" s="18"/>
      <c r="N143" s="19" t="s">
        <v>370</v>
      </c>
      <c r="O143" s="10">
        <v>1.0249999999999999</v>
      </c>
      <c r="P143" s="10">
        <v>1.0249999999999999</v>
      </c>
      <c r="Q143" s="22"/>
      <c r="R143" s="19"/>
      <c r="S143" s="18"/>
      <c r="T143" s="31"/>
    </row>
    <row r="144" spans="1:20" x14ac:dyDescent="0.25">
      <c r="A144" s="33"/>
      <c r="B144" s="7"/>
      <c r="C144" s="10"/>
      <c r="D144" s="7"/>
      <c r="E144" s="10"/>
      <c r="F144" s="7"/>
      <c r="G144" s="10">
        <v>4.2000000000000003E-2</v>
      </c>
      <c r="H144" s="57">
        <v>5</v>
      </c>
      <c r="I144" s="10">
        <f t="shared" si="4"/>
        <v>0.21000000000000002</v>
      </c>
      <c r="J144" s="7"/>
      <c r="K144" s="6"/>
      <c r="L144" s="32"/>
      <c r="M144" s="18"/>
      <c r="N144" s="19" t="s">
        <v>370</v>
      </c>
      <c r="O144" s="10">
        <v>4.2000000000000003E-2</v>
      </c>
      <c r="P144" s="10">
        <v>4.2000000000000003E-2</v>
      </c>
      <c r="Q144" s="22"/>
      <c r="R144" s="19"/>
      <c r="S144" s="18"/>
      <c r="T144" s="31"/>
    </row>
    <row r="145" spans="1:20" x14ac:dyDescent="0.25">
      <c r="A145" s="33"/>
      <c r="B145" s="7"/>
      <c r="C145" s="10"/>
      <c r="D145" s="7"/>
      <c r="E145" s="10"/>
      <c r="F145" s="7"/>
      <c r="G145" s="10">
        <v>1.7270000000000001</v>
      </c>
      <c r="H145" s="57">
        <v>5</v>
      </c>
      <c r="I145" s="10">
        <f t="shared" si="4"/>
        <v>8.6349999999999998</v>
      </c>
      <c r="J145" s="7"/>
      <c r="K145" s="6"/>
      <c r="L145" s="32"/>
      <c r="M145" s="18"/>
      <c r="N145" s="19" t="s">
        <v>370</v>
      </c>
      <c r="O145" s="10">
        <v>1.7270000000000001</v>
      </c>
      <c r="P145" s="10">
        <v>1.7270000000000001</v>
      </c>
      <c r="Q145" s="22"/>
      <c r="R145" s="19"/>
      <c r="S145" s="18"/>
      <c r="T145" s="31"/>
    </row>
    <row r="146" spans="1:20" x14ac:dyDescent="0.25">
      <c r="A146" s="33"/>
      <c r="B146" s="7"/>
      <c r="C146" s="10"/>
      <c r="D146" s="7"/>
      <c r="E146" s="10"/>
      <c r="F146" s="7"/>
      <c r="G146" s="10">
        <v>0.32</v>
      </c>
      <c r="H146" s="57">
        <v>4.5</v>
      </c>
      <c r="I146" s="10">
        <f t="shared" ref="I146:I173" si="5">SUM(G146*H146)</f>
        <v>1.44</v>
      </c>
      <c r="J146" s="7"/>
      <c r="K146" s="6"/>
      <c r="L146" s="32"/>
      <c r="M146" s="18"/>
      <c r="N146" s="19" t="s">
        <v>370</v>
      </c>
      <c r="O146" s="10">
        <v>0.32</v>
      </c>
      <c r="P146" s="10">
        <v>0.32</v>
      </c>
      <c r="Q146" s="22"/>
      <c r="R146" s="19"/>
      <c r="S146" s="18"/>
      <c r="T146" s="31"/>
    </row>
    <row r="147" spans="1:20" ht="39" x14ac:dyDescent="0.25">
      <c r="A147" s="14" t="s">
        <v>266</v>
      </c>
      <c r="B147" s="7" t="s">
        <v>267</v>
      </c>
      <c r="C147" s="10">
        <v>0</v>
      </c>
      <c r="D147" s="7" t="s">
        <v>268</v>
      </c>
      <c r="E147" s="10">
        <v>1.9520000219345093</v>
      </c>
      <c r="F147" s="7" t="s">
        <v>269</v>
      </c>
      <c r="G147" s="10">
        <v>1.6120000000000001</v>
      </c>
      <c r="H147" s="57">
        <v>5</v>
      </c>
      <c r="I147" s="10">
        <f t="shared" si="5"/>
        <v>8.06</v>
      </c>
      <c r="J147" s="7"/>
      <c r="K147" s="6">
        <v>42312</v>
      </c>
      <c r="L147" s="32" t="s">
        <v>355</v>
      </c>
      <c r="M147" s="18"/>
      <c r="N147" s="19" t="s">
        <v>370</v>
      </c>
      <c r="O147" s="10">
        <v>1.6120000000000001</v>
      </c>
      <c r="P147" s="10">
        <v>1.6120000000000001</v>
      </c>
      <c r="Q147" s="22"/>
      <c r="R147" s="19"/>
      <c r="S147" s="18"/>
      <c r="T147" s="31"/>
    </row>
    <row r="148" spans="1:20" x14ac:dyDescent="0.25">
      <c r="A148" s="33"/>
      <c r="B148" s="7"/>
      <c r="C148" s="10"/>
      <c r="D148" s="7"/>
      <c r="E148" s="10"/>
      <c r="F148" s="7"/>
      <c r="G148" s="10">
        <v>0.34</v>
      </c>
      <c r="H148" s="57">
        <v>4.5</v>
      </c>
      <c r="I148" s="10">
        <f t="shared" si="5"/>
        <v>1.53</v>
      </c>
      <c r="J148" s="7"/>
      <c r="K148" s="6"/>
      <c r="L148" s="32"/>
      <c r="M148" s="18"/>
      <c r="N148" s="19" t="s">
        <v>370</v>
      </c>
      <c r="O148" s="10">
        <v>0.34</v>
      </c>
      <c r="P148" s="10">
        <v>0.34</v>
      </c>
      <c r="Q148" s="22"/>
      <c r="R148" s="19"/>
      <c r="S148" s="18"/>
      <c r="T148" s="31"/>
    </row>
    <row r="149" spans="1:20" ht="26.25" x14ac:dyDescent="0.25">
      <c r="A149" s="14" t="s">
        <v>270</v>
      </c>
      <c r="B149" s="7" t="s">
        <v>271</v>
      </c>
      <c r="C149" s="10">
        <v>0</v>
      </c>
      <c r="D149" s="7" t="s">
        <v>272</v>
      </c>
      <c r="E149" s="10">
        <v>0.60500001907348633</v>
      </c>
      <c r="F149" s="7" t="s">
        <v>273</v>
      </c>
      <c r="G149" s="10">
        <v>0.60500001907348633</v>
      </c>
      <c r="H149" s="57">
        <v>3.5</v>
      </c>
      <c r="I149" s="10">
        <f t="shared" si="5"/>
        <v>2.1175000667572021</v>
      </c>
      <c r="J149" s="7"/>
      <c r="K149" s="6">
        <v>42312</v>
      </c>
      <c r="L149" s="32" t="s">
        <v>355</v>
      </c>
      <c r="M149" s="18"/>
      <c r="N149" s="19" t="s">
        <v>370</v>
      </c>
      <c r="O149" s="10">
        <v>0.60500001907348633</v>
      </c>
      <c r="P149" s="10">
        <v>0.60500001907348633</v>
      </c>
      <c r="Q149" s="22"/>
      <c r="R149" s="19"/>
      <c r="S149" s="18"/>
      <c r="T149" s="31"/>
    </row>
    <row r="150" spans="1:20" ht="26.25" x14ac:dyDescent="0.25">
      <c r="A150" s="14" t="s">
        <v>274</v>
      </c>
      <c r="B150" s="7" t="s">
        <v>275</v>
      </c>
      <c r="C150" s="10">
        <v>0</v>
      </c>
      <c r="D150" s="7" t="s">
        <v>276</v>
      </c>
      <c r="E150" s="10">
        <v>3.2999999523162842</v>
      </c>
      <c r="F150" s="7" t="s">
        <v>277</v>
      </c>
      <c r="G150" s="10">
        <v>4</v>
      </c>
      <c r="H150" s="57">
        <v>4</v>
      </c>
      <c r="I150" s="10">
        <f t="shared" si="5"/>
        <v>16</v>
      </c>
      <c r="J150" s="7"/>
      <c r="K150" s="6">
        <v>42312</v>
      </c>
      <c r="L150" s="32" t="s">
        <v>355</v>
      </c>
      <c r="M150" s="18"/>
      <c r="N150" s="19" t="s">
        <v>370</v>
      </c>
      <c r="O150" s="10">
        <v>4</v>
      </c>
      <c r="P150" s="10">
        <v>4</v>
      </c>
      <c r="Q150" s="22"/>
      <c r="R150" s="19"/>
      <c r="S150" s="18"/>
      <c r="T150" s="31"/>
    </row>
    <row r="151" spans="1:20" x14ac:dyDescent="0.25">
      <c r="A151" s="33"/>
      <c r="B151" s="7"/>
      <c r="C151" s="10"/>
      <c r="D151" s="7"/>
      <c r="E151" s="10"/>
      <c r="F151" s="7"/>
      <c r="G151" s="10">
        <v>4.5</v>
      </c>
      <c r="H151" s="57">
        <v>4.5</v>
      </c>
      <c r="I151" s="10">
        <f t="shared" si="5"/>
        <v>20.25</v>
      </c>
      <c r="J151" s="7"/>
      <c r="K151" s="6"/>
      <c r="L151" s="32"/>
      <c r="M151" s="18"/>
      <c r="N151" s="19"/>
      <c r="O151" s="10">
        <v>4.5</v>
      </c>
      <c r="P151" s="10">
        <v>4.5</v>
      </c>
      <c r="Q151" s="22"/>
      <c r="R151" s="19"/>
      <c r="S151" s="18"/>
      <c r="T151" s="31"/>
    </row>
    <row r="152" spans="1:20" x14ac:dyDescent="0.25">
      <c r="A152" s="33"/>
      <c r="B152" s="7"/>
      <c r="C152" s="10"/>
      <c r="D152" s="7"/>
      <c r="E152" s="10"/>
      <c r="F152" s="7"/>
      <c r="G152" s="10">
        <v>4</v>
      </c>
      <c r="H152" s="57">
        <v>4</v>
      </c>
      <c r="I152" s="10">
        <f t="shared" si="5"/>
        <v>16</v>
      </c>
      <c r="J152" s="7"/>
      <c r="K152" s="6"/>
      <c r="L152" s="32"/>
      <c r="M152" s="18"/>
      <c r="N152" s="19"/>
      <c r="O152" s="10">
        <v>4</v>
      </c>
      <c r="P152" s="10">
        <v>4</v>
      </c>
      <c r="Q152" s="22"/>
      <c r="R152" s="19"/>
      <c r="S152" s="18"/>
      <c r="T152" s="31"/>
    </row>
    <row r="153" spans="1:20" ht="51.75" x14ac:dyDescent="0.25">
      <c r="A153" s="14" t="s">
        <v>278</v>
      </c>
      <c r="B153" s="7" t="s">
        <v>279</v>
      </c>
      <c r="C153" s="10">
        <v>0</v>
      </c>
      <c r="D153" s="7" t="s">
        <v>280</v>
      </c>
      <c r="E153" s="10">
        <v>0.59600001573562622</v>
      </c>
      <c r="F153" s="7" t="s">
        <v>281</v>
      </c>
      <c r="G153" s="10">
        <v>0.59600001573562622</v>
      </c>
      <c r="H153" s="57">
        <v>4</v>
      </c>
      <c r="I153" s="10">
        <f t="shared" si="5"/>
        <v>2.3840000629425049</v>
      </c>
      <c r="J153" s="7"/>
      <c r="K153" s="6">
        <v>42312</v>
      </c>
      <c r="L153" s="32" t="s">
        <v>355</v>
      </c>
      <c r="M153" s="18"/>
      <c r="N153" s="19" t="s">
        <v>370</v>
      </c>
      <c r="O153" s="10">
        <v>0.59600001573562622</v>
      </c>
      <c r="P153" s="10">
        <v>0.59600001573562622</v>
      </c>
      <c r="Q153" s="22"/>
      <c r="R153" s="19"/>
      <c r="S153" s="18"/>
      <c r="T153" s="31"/>
    </row>
    <row r="154" spans="1:20" ht="26.25" x14ac:dyDescent="0.25">
      <c r="A154" s="14" t="s">
        <v>282</v>
      </c>
      <c r="B154" s="7" t="s">
        <v>283</v>
      </c>
      <c r="C154" s="10">
        <v>0</v>
      </c>
      <c r="D154" s="7" t="s">
        <v>284</v>
      </c>
      <c r="E154" s="10">
        <v>0.57700002193450928</v>
      </c>
      <c r="F154" s="7" t="s">
        <v>281</v>
      </c>
      <c r="G154" s="10">
        <v>0.57700002193450928</v>
      </c>
      <c r="H154" s="57">
        <v>3.5</v>
      </c>
      <c r="I154" s="10">
        <f t="shared" si="5"/>
        <v>2.0195000767707825</v>
      </c>
      <c r="J154" s="7"/>
      <c r="K154" s="6">
        <v>42312</v>
      </c>
      <c r="L154" s="32" t="s">
        <v>355</v>
      </c>
      <c r="M154" s="18"/>
      <c r="N154" s="19" t="s">
        <v>370</v>
      </c>
      <c r="O154" s="10">
        <v>0.57700002193450928</v>
      </c>
      <c r="P154" s="10">
        <v>0.57700002193450928</v>
      </c>
      <c r="Q154" s="22"/>
      <c r="R154" s="19"/>
      <c r="S154" s="18"/>
      <c r="T154" s="31"/>
    </row>
    <row r="155" spans="1:20" ht="51.75" x14ac:dyDescent="0.25">
      <c r="A155" s="14" t="s">
        <v>285</v>
      </c>
      <c r="B155" s="7" t="s">
        <v>286</v>
      </c>
      <c r="C155" s="10">
        <v>0</v>
      </c>
      <c r="D155" s="7" t="s">
        <v>287</v>
      </c>
      <c r="E155" s="10">
        <v>0.61900001764297485</v>
      </c>
      <c r="F155" s="7" t="s">
        <v>7</v>
      </c>
      <c r="G155" s="10">
        <v>0.61899999999999999</v>
      </c>
      <c r="H155" s="57">
        <v>4.5</v>
      </c>
      <c r="I155" s="10">
        <f t="shared" si="5"/>
        <v>2.7854999999999999</v>
      </c>
      <c r="J155" s="7"/>
      <c r="K155" s="6">
        <v>42313</v>
      </c>
      <c r="L155" s="32" t="s">
        <v>355</v>
      </c>
      <c r="M155" s="18"/>
      <c r="N155" s="19" t="s">
        <v>370</v>
      </c>
      <c r="O155" s="10">
        <v>0.61900001764297485</v>
      </c>
      <c r="P155" s="10">
        <v>0.61900001764297485</v>
      </c>
      <c r="Q155" s="22"/>
      <c r="R155" s="19"/>
      <c r="S155" s="18"/>
      <c r="T155" s="31"/>
    </row>
    <row r="156" spans="1:20" ht="51.75" x14ac:dyDescent="0.25">
      <c r="A156" s="14" t="s">
        <v>288</v>
      </c>
      <c r="B156" s="7" t="s">
        <v>289</v>
      </c>
      <c r="C156" s="10">
        <v>0</v>
      </c>
      <c r="D156" s="7" t="s">
        <v>290</v>
      </c>
      <c r="E156" s="10">
        <v>0.40099999308586121</v>
      </c>
      <c r="F156" s="7" t="s">
        <v>291</v>
      </c>
      <c r="G156" s="10">
        <v>0.40100000000000002</v>
      </c>
      <c r="H156" s="57">
        <v>3</v>
      </c>
      <c r="I156" s="10">
        <f t="shared" si="5"/>
        <v>1.2030000000000001</v>
      </c>
      <c r="J156" s="7"/>
      <c r="K156" s="6">
        <v>42979</v>
      </c>
      <c r="L156" s="32" t="s">
        <v>355</v>
      </c>
      <c r="M156" s="18"/>
      <c r="N156" s="19" t="s">
        <v>370</v>
      </c>
      <c r="O156" s="10">
        <v>0.40099999308586121</v>
      </c>
      <c r="P156" s="10">
        <v>0.40099999308586121</v>
      </c>
      <c r="Q156" s="22"/>
      <c r="R156" s="19"/>
      <c r="S156" s="18"/>
      <c r="T156" s="31"/>
    </row>
    <row r="157" spans="1:20" ht="51.75" x14ac:dyDescent="0.25">
      <c r="A157" s="14" t="s">
        <v>292</v>
      </c>
      <c r="B157" s="7" t="s">
        <v>293</v>
      </c>
      <c r="C157" s="10">
        <v>0</v>
      </c>
      <c r="D157" s="7" t="s">
        <v>294</v>
      </c>
      <c r="E157" s="10">
        <v>0.44999998807907104</v>
      </c>
      <c r="F157" s="7" t="s">
        <v>11</v>
      </c>
      <c r="G157" s="10">
        <v>0.44999998807907104</v>
      </c>
      <c r="H157" s="57">
        <v>3</v>
      </c>
      <c r="I157" s="10">
        <f t="shared" si="5"/>
        <v>1.3499999642372131</v>
      </c>
      <c r="J157" s="7"/>
      <c r="K157" s="6">
        <v>42979</v>
      </c>
      <c r="L157" s="32" t="s">
        <v>355</v>
      </c>
      <c r="M157" s="18"/>
      <c r="N157" s="19" t="s">
        <v>370</v>
      </c>
      <c r="O157" s="10">
        <v>0.44999998807907104</v>
      </c>
      <c r="P157" s="10">
        <v>0.44999998807907104</v>
      </c>
      <c r="Q157" s="22"/>
      <c r="R157" s="19"/>
      <c r="S157" s="18"/>
      <c r="T157" s="31"/>
    </row>
    <row r="158" spans="1:20" ht="51.75" x14ac:dyDescent="0.25">
      <c r="A158" s="14" t="s">
        <v>295</v>
      </c>
      <c r="B158" s="7" t="s">
        <v>296</v>
      </c>
      <c r="C158" s="10">
        <v>0</v>
      </c>
      <c r="D158" s="7" t="s">
        <v>297</v>
      </c>
      <c r="E158" s="10">
        <v>0.38100001215934753</v>
      </c>
      <c r="F158" s="7" t="s">
        <v>10</v>
      </c>
      <c r="G158" s="10">
        <v>0.38100001215934753</v>
      </c>
      <c r="H158" s="57">
        <v>3</v>
      </c>
      <c r="I158" s="10">
        <f t="shared" si="5"/>
        <v>1.1430000364780426</v>
      </c>
      <c r="J158" s="7"/>
      <c r="K158" s="6">
        <v>42979</v>
      </c>
      <c r="L158" s="32" t="s">
        <v>355</v>
      </c>
      <c r="M158" s="18"/>
      <c r="N158" s="19" t="s">
        <v>370</v>
      </c>
      <c r="O158" s="10">
        <v>0.38100001215934753</v>
      </c>
      <c r="P158" s="10">
        <v>0.38100001215934753</v>
      </c>
      <c r="Q158" s="22"/>
      <c r="R158" s="19"/>
      <c r="S158" s="18"/>
      <c r="T158" s="31"/>
    </row>
    <row r="159" spans="1:20" ht="51.75" x14ac:dyDescent="0.25">
      <c r="A159" s="14" t="s">
        <v>298</v>
      </c>
      <c r="B159" s="7" t="s">
        <v>299</v>
      </c>
      <c r="C159" s="10">
        <v>0</v>
      </c>
      <c r="D159" s="7" t="s">
        <v>300</v>
      </c>
      <c r="E159" s="10">
        <v>0.2460000067949295</v>
      </c>
      <c r="F159" s="7" t="s">
        <v>301</v>
      </c>
      <c r="G159" s="10">
        <v>0.2460000067949295</v>
      </c>
      <c r="H159" s="57">
        <v>3</v>
      </c>
      <c r="I159" s="10">
        <f t="shared" si="5"/>
        <v>0.73800002038478851</v>
      </c>
      <c r="J159" s="7"/>
      <c r="K159" s="6">
        <v>42979</v>
      </c>
      <c r="L159" s="32" t="s">
        <v>355</v>
      </c>
      <c r="M159" s="18"/>
      <c r="N159" s="19" t="s">
        <v>370</v>
      </c>
      <c r="O159" s="10">
        <v>0.2460000067949295</v>
      </c>
      <c r="P159" s="10">
        <v>0.2460000067949295</v>
      </c>
      <c r="Q159" s="22"/>
      <c r="R159" s="19"/>
      <c r="S159" s="18"/>
      <c r="T159" s="31"/>
    </row>
    <row r="160" spans="1:20" ht="51.75" x14ac:dyDescent="0.25">
      <c r="A160" s="14" t="s">
        <v>302</v>
      </c>
      <c r="B160" s="7" t="s">
        <v>303</v>
      </c>
      <c r="C160" s="10">
        <v>0</v>
      </c>
      <c r="D160" s="7" t="s">
        <v>304</v>
      </c>
      <c r="E160" s="10">
        <v>0.43799999356269836</v>
      </c>
      <c r="F160" s="7" t="s">
        <v>304</v>
      </c>
      <c r="G160" s="10">
        <v>0.307</v>
      </c>
      <c r="H160" s="57">
        <v>3.5</v>
      </c>
      <c r="I160" s="10">
        <f t="shared" si="5"/>
        <v>1.0745</v>
      </c>
      <c r="J160" s="7"/>
      <c r="K160" s="6">
        <v>42979</v>
      </c>
      <c r="L160" s="32" t="s">
        <v>355</v>
      </c>
      <c r="M160" s="18"/>
      <c r="N160" s="19" t="s">
        <v>370</v>
      </c>
      <c r="O160" s="10">
        <v>0.43799999356269836</v>
      </c>
      <c r="P160" s="10">
        <v>0.43799999356269836</v>
      </c>
      <c r="Q160" s="22"/>
      <c r="R160" s="19"/>
      <c r="S160" s="18"/>
      <c r="T160" s="31"/>
    </row>
    <row r="161" spans="1:27" x14ac:dyDescent="0.25">
      <c r="A161" s="33"/>
      <c r="B161" s="7"/>
      <c r="C161" s="10"/>
      <c r="D161" s="7"/>
      <c r="E161" s="10"/>
      <c r="F161" s="7"/>
      <c r="G161" s="10">
        <v>0.13100000000000001</v>
      </c>
      <c r="H161" s="57">
        <v>3</v>
      </c>
      <c r="I161" s="10">
        <f t="shared" si="5"/>
        <v>0.39300000000000002</v>
      </c>
      <c r="J161" s="7"/>
      <c r="K161" s="6"/>
      <c r="L161" s="32"/>
      <c r="M161" s="18"/>
      <c r="N161" s="19" t="s">
        <v>370</v>
      </c>
      <c r="O161" s="10"/>
      <c r="P161" s="10"/>
      <c r="Q161" s="22"/>
      <c r="R161" s="19"/>
      <c r="S161" s="18"/>
      <c r="T161" s="31"/>
    </row>
    <row r="162" spans="1:27" ht="64.5" x14ac:dyDescent="0.25">
      <c r="A162" s="14" t="s">
        <v>305</v>
      </c>
      <c r="B162" s="7" t="s">
        <v>306</v>
      </c>
      <c r="C162" s="10">
        <v>0</v>
      </c>
      <c r="D162" s="7" t="s">
        <v>307</v>
      </c>
      <c r="E162" s="10">
        <v>0.12200000137090683</v>
      </c>
      <c r="F162" s="7" t="s">
        <v>308</v>
      </c>
      <c r="G162" s="10">
        <v>2.1000000000000001E-2</v>
      </c>
      <c r="H162" s="57">
        <v>5.6</v>
      </c>
      <c r="I162" s="10">
        <f t="shared" si="5"/>
        <v>0.1176</v>
      </c>
      <c r="J162" s="7"/>
      <c r="K162" s="6">
        <v>42285</v>
      </c>
      <c r="L162" s="32" t="s">
        <v>355</v>
      </c>
      <c r="M162" s="18"/>
      <c r="N162" s="19" t="s">
        <v>337</v>
      </c>
      <c r="O162" s="10">
        <v>2.1000000000000001E-2</v>
      </c>
      <c r="P162" s="19"/>
      <c r="Q162" s="10">
        <v>2.1000000000000001E-2</v>
      </c>
      <c r="R162" s="19"/>
      <c r="S162" s="18"/>
      <c r="T162" s="31"/>
    </row>
    <row r="163" spans="1:27" x14ac:dyDescent="0.25">
      <c r="A163" s="33"/>
      <c r="B163" s="7"/>
      <c r="C163" s="10"/>
      <c r="D163" s="7"/>
      <c r="E163" s="10"/>
      <c r="F163" s="7"/>
      <c r="G163" s="10">
        <v>0.10100000000000001</v>
      </c>
      <c r="H163" s="57">
        <v>3.6</v>
      </c>
      <c r="I163" s="10">
        <f t="shared" si="5"/>
        <v>0.36360000000000003</v>
      </c>
      <c r="J163" s="7"/>
      <c r="K163" s="6"/>
      <c r="L163" s="32"/>
      <c r="M163" s="18"/>
      <c r="N163" s="19" t="s">
        <v>337</v>
      </c>
      <c r="O163" s="10">
        <v>0.10100000000000001</v>
      </c>
      <c r="P163" s="19"/>
      <c r="Q163" s="10">
        <v>0.10100000000000001</v>
      </c>
      <c r="R163" s="19"/>
      <c r="S163" s="18"/>
      <c r="T163" s="31"/>
    </row>
    <row r="164" spans="1:27" ht="26.25" x14ac:dyDescent="0.25">
      <c r="A164" s="14" t="s">
        <v>309</v>
      </c>
      <c r="B164" s="7" t="s">
        <v>310</v>
      </c>
      <c r="C164" s="10">
        <v>0</v>
      </c>
      <c r="D164" s="7" t="s">
        <v>311</v>
      </c>
      <c r="E164" s="10">
        <v>0.89600002765655518</v>
      </c>
      <c r="F164" s="7" t="s">
        <v>312</v>
      </c>
      <c r="G164" s="10">
        <v>0.24199999999999999</v>
      </c>
      <c r="H164" s="57">
        <v>4.5</v>
      </c>
      <c r="I164" s="10">
        <f t="shared" si="5"/>
        <v>1.089</v>
      </c>
      <c r="J164" s="7"/>
      <c r="K164" s="6">
        <v>42292</v>
      </c>
      <c r="L164" s="32" t="s">
        <v>355</v>
      </c>
      <c r="M164" s="18"/>
      <c r="N164" s="19" t="s">
        <v>335</v>
      </c>
      <c r="O164" s="10">
        <v>0.24199999999999999</v>
      </c>
      <c r="P164" s="10">
        <v>0.24199999999999999</v>
      </c>
      <c r="Q164" s="22"/>
      <c r="R164" s="19"/>
      <c r="S164" s="18"/>
      <c r="T164" s="31"/>
    </row>
    <row r="165" spans="1:27" x14ac:dyDescent="0.25">
      <c r="A165" s="33"/>
      <c r="B165" s="7"/>
      <c r="C165" s="10"/>
      <c r="D165" s="7"/>
      <c r="E165" s="10"/>
      <c r="F165" s="7"/>
      <c r="G165" s="10">
        <v>0.65400000000000003</v>
      </c>
      <c r="H165" s="57">
        <v>3.5</v>
      </c>
      <c r="I165" s="10">
        <f t="shared" si="5"/>
        <v>2.2890000000000001</v>
      </c>
      <c r="J165" s="7"/>
      <c r="K165" s="6"/>
      <c r="L165" s="32"/>
      <c r="M165" s="18"/>
      <c r="N165" s="19" t="s">
        <v>335</v>
      </c>
      <c r="O165" s="10">
        <v>0.65400000000000003</v>
      </c>
      <c r="P165" s="10">
        <v>0.65400000000000003</v>
      </c>
      <c r="Q165" s="22"/>
      <c r="R165" s="19"/>
      <c r="S165" s="18"/>
      <c r="T165" s="31"/>
    </row>
    <row r="166" spans="1:27" ht="39" x14ac:dyDescent="0.25">
      <c r="A166" s="14" t="s">
        <v>313</v>
      </c>
      <c r="B166" s="7" t="s">
        <v>314</v>
      </c>
      <c r="C166" s="10">
        <v>0</v>
      </c>
      <c r="D166" s="7" t="s">
        <v>315</v>
      </c>
      <c r="E166" s="10">
        <v>0.12399999797344208</v>
      </c>
      <c r="F166" s="7" t="s">
        <v>316</v>
      </c>
      <c r="G166" s="10">
        <v>0.12399999797344208</v>
      </c>
      <c r="H166" s="57">
        <v>3.5</v>
      </c>
      <c r="I166" s="10">
        <f t="shared" si="5"/>
        <v>0.43399999290704727</v>
      </c>
      <c r="J166" s="7"/>
      <c r="K166" s="6">
        <v>42292</v>
      </c>
      <c r="L166" s="32" t="s">
        <v>355</v>
      </c>
      <c r="M166" s="18"/>
      <c r="N166" s="19" t="s">
        <v>335</v>
      </c>
      <c r="O166" s="10">
        <v>0.12399999797344208</v>
      </c>
      <c r="P166" s="10">
        <v>0.12399999797344208</v>
      </c>
      <c r="Q166" s="22"/>
      <c r="R166" s="19"/>
      <c r="S166" s="18"/>
      <c r="T166" s="31"/>
    </row>
    <row r="167" spans="1:27" ht="39" x14ac:dyDescent="0.25">
      <c r="A167" s="14" t="s">
        <v>317</v>
      </c>
      <c r="B167" s="7" t="s">
        <v>318</v>
      </c>
      <c r="C167" s="10">
        <v>0</v>
      </c>
      <c r="D167" s="7" t="s">
        <v>319</v>
      </c>
      <c r="E167" s="10">
        <v>1.3309999704360962</v>
      </c>
      <c r="F167" s="7" t="s">
        <v>320</v>
      </c>
      <c r="G167" s="10">
        <v>1.0289999999999999</v>
      </c>
      <c r="H167" s="57">
        <v>4.5</v>
      </c>
      <c r="I167" s="10">
        <f t="shared" si="5"/>
        <v>4.6304999999999996</v>
      </c>
      <c r="J167" s="7"/>
      <c r="K167" s="6">
        <v>42310</v>
      </c>
      <c r="L167" s="32" t="s">
        <v>355</v>
      </c>
      <c r="M167" s="18"/>
      <c r="N167" s="19" t="s">
        <v>335</v>
      </c>
      <c r="O167" s="10">
        <v>1.3309999704360962</v>
      </c>
      <c r="P167" s="10">
        <v>1.3309999704360962</v>
      </c>
      <c r="Q167" s="22"/>
      <c r="R167" s="19"/>
      <c r="S167" s="18"/>
      <c r="T167" s="31"/>
    </row>
    <row r="168" spans="1:27" x14ac:dyDescent="0.25">
      <c r="A168" s="33"/>
      <c r="B168" s="7"/>
      <c r="C168" s="10"/>
      <c r="D168" s="7"/>
      <c r="E168" s="10"/>
      <c r="F168" s="7"/>
      <c r="G168" s="10">
        <v>0.30199999999999999</v>
      </c>
      <c r="H168" s="57">
        <v>4</v>
      </c>
      <c r="I168" s="10">
        <f t="shared" si="5"/>
        <v>1.208</v>
      </c>
      <c r="J168" s="7"/>
      <c r="K168" s="6"/>
      <c r="L168" s="32"/>
      <c r="M168" s="18"/>
      <c r="N168" s="19" t="s">
        <v>335</v>
      </c>
      <c r="O168" s="10"/>
      <c r="P168" s="10"/>
      <c r="Q168" s="22"/>
      <c r="R168" s="19"/>
      <c r="S168" s="18"/>
      <c r="T168" s="31"/>
    </row>
    <row r="169" spans="1:27" ht="39" x14ac:dyDescent="0.25">
      <c r="A169" s="14" t="s">
        <v>321</v>
      </c>
      <c r="B169" s="7" t="s">
        <v>322</v>
      </c>
      <c r="C169" s="10">
        <v>0</v>
      </c>
      <c r="D169" s="7" t="s">
        <v>76</v>
      </c>
      <c r="E169" s="10">
        <v>2.2460000514984131</v>
      </c>
      <c r="F169" s="7" t="s">
        <v>323</v>
      </c>
      <c r="G169" s="10">
        <v>0.81</v>
      </c>
      <c r="H169" s="57">
        <v>4</v>
      </c>
      <c r="I169" s="10">
        <f t="shared" si="5"/>
        <v>3.24</v>
      </c>
      <c r="J169" s="20" t="s">
        <v>338</v>
      </c>
      <c r="K169" s="6">
        <v>42290</v>
      </c>
      <c r="L169" s="32" t="s">
        <v>336</v>
      </c>
      <c r="M169" s="18"/>
      <c r="N169" s="19" t="s">
        <v>335</v>
      </c>
      <c r="O169" s="10">
        <v>0.81</v>
      </c>
      <c r="P169" s="10">
        <v>0.81</v>
      </c>
      <c r="Q169" s="22"/>
      <c r="R169" s="19"/>
      <c r="S169" s="18"/>
      <c r="T169" s="31"/>
    </row>
    <row r="170" spans="1:27" x14ac:dyDescent="0.25">
      <c r="A170" s="33"/>
      <c r="B170" s="7"/>
      <c r="C170" s="10"/>
      <c r="D170" s="7"/>
      <c r="E170" s="10"/>
      <c r="F170" s="7"/>
      <c r="G170" s="10">
        <v>0.5</v>
      </c>
      <c r="H170" s="57">
        <v>3.5</v>
      </c>
      <c r="I170" s="10">
        <f t="shared" si="5"/>
        <v>1.75</v>
      </c>
      <c r="J170" s="20"/>
      <c r="K170" s="6"/>
      <c r="L170" s="32"/>
      <c r="M170" s="18"/>
      <c r="N170" s="19" t="s">
        <v>335</v>
      </c>
      <c r="O170" s="10">
        <v>0.5</v>
      </c>
      <c r="P170" s="10">
        <v>0.5</v>
      </c>
      <c r="Q170" s="22"/>
      <c r="R170" s="19"/>
      <c r="S170" s="18"/>
      <c r="T170" s="31"/>
    </row>
    <row r="171" spans="1:27" x14ac:dyDescent="0.25">
      <c r="A171" s="33"/>
      <c r="B171" s="7"/>
      <c r="C171" s="10"/>
      <c r="D171" s="7"/>
      <c r="E171" s="10"/>
      <c r="F171" s="7"/>
      <c r="G171" s="10">
        <v>0.40500000000000003</v>
      </c>
      <c r="H171" s="57">
        <v>3</v>
      </c>
      <c r="I171" s="10">
        <f t="shared" si="5"/>
        <v>1.2150000000000001</v>
      </c>
      <c r="J171" s="20"/>
      <c r="K171" s="6"/>
      <c r="L171" s="32"/>
      <c r="M171" s="18"/>
      <c r="N171" s="19" t="s">
        <v>335</v>
      </c>
      <c r="O171" s="10">
        <v>0.40500000000000003</v>
      </c>
      <c r="P171" s="10">
        <v>0.40500000000000003</v>
      </c>
      <c r="Q171" s="22"/>
      <c r="R171" s="19"/>
      <c r="S171" s="18"/>
      <c r="T171" s="31"/>
    </row>
    <row r="172" spans="1:27" ht="51.75" x14ac:dyDescent="0.25">
      <c r="A172" s="14" t="s">
        <v>324</v>
      </c>
      <c r="B172" s="7" t="s">
        <v>325</v>
      </c>
      <c r="C172" s="10">
        <v>0</v>
      </c>
      <c r="D172" s="7" t="s">
        <v>326</v>
      </c>
      <c r="E172" s="10">
        <v>0.32300001382827759</v>
      </c>
      <c r="F172" s="7" t="s">
        <v>11</v>
      </c>
      <c r="G172" s="10">
        <v>2.7E-2</v>
      </c>
      <c r="H172" s="57">
        <v>4</v>
      </c>
      <c r="I172" s="10">
        <f t="shared" si="5"/>
        <v>0.108</v>
      </c>
      <c r="J172" s="7"/>
      <c r="K172" s="6">
        <v>42283</v>
      </c>
      <c r="L172" s="32" t="s">
        <v>355</v>
      </c>
      <c r="M172" s="18"/>
      <c r="N172" s="19" t="s">
        <v>335</v>
      </c>
      <c r="O172" s="10">
        <v>2.7E-2</v>
      </c>
      <c r="P172" s="10">
        <v>2.7E-2</v>
      </c>
      <c r="Q172" s="22"/>
      <c r="R172" s="19"/>
      <c r="S172" s="18"/>
      <c r="T172" s="31"/>
    </row>
    <row r="173" spans="1:27" x14ac:dyDescent="0.25">
      <c r="A173" s="33"/>
      <c r="B173" s="7"/>
      <c r="C173" s="10"/>
      <c r="D173" s="7"/>
      <c r="E173" s="10"/>
      <c r="F173" s="7"/>
      <c r="G173" s="10">
        <v>0.32300000000000001</v>
      </c>
      <c r="H173" s="57">
        <v>3</v>
      </c>
      <c r="I173" s="10">
        <f t="shared" si="5"/>
        <v>0.96900000000000008</v>
      </c>
      <c r="J173" s="7"/>
      <c r="K173" s="6"/>
      <c r="L173" s="32"/>
      <c r="M173" s="18"/>
      <c r="N173" s="19" t="s">
        <v>335</v>
      </c>
      <c r="O173" s="10">
        <v>0.32300000000000001</v>
      </c>
      <c r="P173" s="10">
        <v>0.32300000000000001</v>
      </c>
      <c r="Q173" s="22"/>
      <c r="R173" s="19"/>
      <c r="S173" s="18"/>
      <c r="T173" s="31"/>
    </row>
    <row r="174" spans="1:27" x14ac:dyDescent="0.25">
      <c r="A174" s="33"/>
      <c r="B174" s="34"/>
      <c r="C174" s="35"/>
      <c r="D174" s="34"/>
      <c r="E174" s="35"/>
      <c r="F174" s="34"/>
      <c r="G174" s="35"/>
      <c r="H174" s="59"/>
      <c r="I174" s="35"/>
      <c r="J174" s="34"/>
      <c r="K174" s="36"/>
      <c r="L174" s="32"/>
      <c r="M174" s="37"/>
      <c r="N174" s="38"/>
      <c r="O174" s="35">
        <f t="shared" ref="O174:T174" si="6">SUM(O5:O172)</f>
        <v>138.9970000167489</v>
      </c>
      <c r="P174" s="35">
        <f t="shared" si="6"/>
        <v>136.50599976140262</v>
      </c>
      <c r="Q174" s="35">
        <f t="shared" si="6"/>
        <v>3.3010000000000002</v>
      </c>
      <c r="R174" s="35">
        <f t="shared" si="6"/>
        <v>0</v>
      </c>
      <c r="S174" s="35">
        <f t="shared" si="6"/>
        <v>0</v>
      </c>
      <c r="T174" s="35">
        <f t="shared" si="6"/>
        <v>0</v>
      </c>
    </row>
    <row r="176" spans="1:27" ht="39" x14ac:dyDescent="0.25">
      <c r="A176" s="61" t="s">
        <v>371</v>
      </c>
      <c r="B176" s="7" t="s">
        <v>372</v>
      </c>
      <c r="C176" s="10">
        <v>0</v>
      </c>
      <c r="D176" s="7" t="s">
        <v>373</v>
      </c>
      <c r="E176" s="10">
        <v>0.86500000953674316</v>
      </c>
      <c r="F176" s="7" t="s">
        <v>374</v>
      </c>
      <c r="G176" s="10">
        <v>0.86500000953674316</v>
      </c>
      <c r="H176" s="63"/>
      <c r="I176" s="6"/>
      <c r="J176" s="62"/>
      <c r="K176" s="1"/>
      <c r="L176" s="1"/>
      <c r="N176" s="18"/>
      <c r="O176" s="18"/>
      <c r="P176" s="18"/>
      <c r="Q176" s="18"/>
      <c r="R176" s="1"/>
      <c r="W176"/>
      <c r="X176"/>
      <c r="Y176"/>
      <c r="Z176"/>
      <c r="AA176"/>
    </row>
    <row r="177" spans="1:27" ht="39" x14ac:dyDescent="0.25">
      <c r="A177" s="61" t="s">
        <v>375</v>
      </c>
      <c r="B177" s="7" t="s">
        <v>376</v>
      </c>
      <c r="C177" s="10">
        <v>0</v>
      </c>
      <c r="D177" s="7" t="s">
        <v>377</v>
      </c>
      <c r="E177" s="10">
        <v>0.14599999785423279</v>
      </c>
      <c r="F177" s="7" t="s">
        <v>378</v>
      </c>
      <c r="G177" s="10">
        <v>0.14599999785423279</v>
      </c>
      <c r="H177" s="63"/>
      <c r="I177" s="6"/>
      <c r="J177" s="62"/>
      <c r="K177" s="1"/>
      <c r="L177" s="1"/>
      <c r="N177" s="18"/>
      <c r="O177" s="18"/>
      <c r="P177" s="18"/>
      <c r="Q177" s="18"/>
      <c r="R177" s="1"/>
      <c r="W177"/>
      <c r="X177"/>
      <c r="Y177"/>
      <c r="Z177"/>
      <c r="AA177"/>
    </row>
    <row r="178" spans="1:27" ht="51.75" x14ac:dyDescent="0.25">
      <c r="A178" s="61" t="s">
        <v>379</v>
      </c>
      <c r="B178" s="7" t="s">
        <v>380</v>
      </c>
      <c r="C178" s="10">
        <v>0</v>
      </c>
      <c r="D178" s="7" t="s">
        <v>381</v>
      </c>
      <c r="E178" s="10">
        <v>9.6000000834465027E-2</v>
      </c>
      <c r="F178" s="7" t="s">
        <v>382</v>
      </c>
      <c r="G178" s="10">
        <v>9.6000000834465027E-2</v>
      </c>
      <c r="H178" s="63"/>
      <c r="I178" s="6"/>
      <c r="J178" s="62"/>
      <c r="K178" s="1"/>
      <c r="L178" s="1"/>
      <c r="N178" s="18"/>
      <c r="O178" s="18"/>
      <c r="P178" s="18"/>
      <c r="Q178" s="18"/>
      <c r="R178" s="1"/>
      <c r="W178"/>
      <c r="X178"/>
      <c r="Y178"/>
      <c r="Z178"/>
      <c r="AA178"/>
    </row>
    <row r="179" spans="1:27" ht="39" x14ac:dyDescent="0.25">
      <c r="A179" s="61" t="s">
        <v>383</v>
      </c>
      <c r="B179" s="7" t="s">
        <v>384</v>
      </c>
      <c r="C179" s="10">
        <v>0</v>
      </c>
      <c r="D179" s="7" t="s">
        <v>385</v>
      </c>
      <c r="E179" s="10">
        <v>0.15099999308586121</v>
      </c>
      <c r="F179" s="7" t="s">
        <v>386</v>
      </c>
      <c r="G179" s="10">
        <v>0.15099999308586121</v>
      </c>
      <c r="H179" s="63"/>
      <c r="I179" s="6"/>
      <c r="J179" s="62"/>
      <c r="K179" s="1"/>
      <c r="L179" s="1"/>
      <c r="N179" s="18"/>
      <c r="O179" s="18"/>
      <c r="P179" s="18"/>
      <c r="Q179" s="18"/>
      <c r="R179" s="1"/>
      <c r="W179"/>
      <c r="X179"/>
      <c r="Y179"/>
      <c r="Z179"/>
      <c r="AA179"/>
    </row>
    <row r="180" spans="1:27" ht="51.75" x14ac:dyDescent="0.25">
      <c r="A180" s="61" t="s">
        <v>387</v>
      </c>
      <c r="B180" s="7" t="s">
        <v>388</v>
      </c>
      <c r="C180" s="10">
        <v>0</v>
      </c>
      <c r="D180" s="7" t="s">
        <v>389</v>
      </c>
      <c r="E180" s="10">
        <v>0.33399999141693115</v>
      </c>
      <c r="F180" s="7" t="s">
        <v>390</v>
      </c>
      <c r="G180" s="10">
        <v>0.33399999141693115</v>
      </c>
      <c r="H180" s="63">
        <v>5</v>
      </c>
      <c r="I180" s="10">
        <f>SUM(G180*H180)</f>
        <v>1.6699999570846558</v>
      </c>
      <c r="J180" s="62"/>
      <c r="K180" s="1"/>
      <c r="L180" s="1"/>
      <c r="N180" s="18"/>
      <c r="O180" s="18"/>
      <c r="P180" s="18"/>
      <c r="Q180" s="18"/>
      <c r="R180" s="1"/>
      <c r="W180"/>
      <c r="X180"/>
      <c r="Y180"/>
      <c r="Z180"/>
      <c r="AA180"/>
    </row>
    <row r="181" spans="1:27" ht="39" x14ac:dyDescent="0.25">
      <c r="A181" s="61" t="s">
        <v>391</v>
      </c>
      <c r="B181" s="7" t="s">
        <v>392</v>
      </c>
      <c r="C181" s="10">
        <v>0</v>
      </c>
      <c r="D181" s="7" t="s">
        <v>393</v>
      </c>
      <c r="E181" s="10">
        <v>0.34700000286102295</v>
      </c>
      <c r="F181" s="7" t="s">
        <v>394</v>
      </c>
      <c r="G181" s="10">
        <v>0.129</v>
      </c>
      <c r="H181" s="63">
        <v>6</v>
      </c>
      <c r="I181" s="10">
        <f>SUM(G181*H181)</f>
        <v>0.77400000000000002</v>
      </c>
      <c r="J181" s="62"/>
      <c r="K181" s="1"/>
      <c r="L181" s="1"/>
      <c r="N181" s="19" t="s">
        <v>337</v>
      </c>
      <c r="O181" s="10">
        <v>0.129</v>
      </c>
      <c r="P181" s="10"/>
      <c r="Q181" s="10">
        <v>0.129</v>
      </c>
      <c r="R181" s="1"/>
      <c r="W181"/>
      <c r="X181"/>
      <c r="Y181"/>
      <c r="Z181"/>
      <c r="AA181"/>
    </row>
    <row r="182" spans="1:27" x14ac:dyDescent="0.25">
      <c r="A182" s="61"/>
      <c r="B182" s="7"/>
      <c r="C182" s="10"/>
      <c r="D182" s="7"/>
      <c r="E182" s="10"/>
      <c r="F182" s="7"/>
      <c r="G182" s="10">
        <v>0.114</v>
      </c>
      <c r="H182" s="63">
        <v>6</v>
      </c>
      <c r="I182" s="10">
        <f t="shared" ref="I182:I247" si="7">SUM(G182*H182)</f>
        <v>0.68400000000000005</v>
      </c>
      <c r="J182" s="62"/>
      <c r="K182" s="1"/>
      <c r="L182" s="1"/>
      <c r="N182" s="19" t="s">
        <v>335</v>
      </c>
      <c r="O182" s="10">
        <v>0.114</v>
      </c>
      <c r="P182" s="10">
        <v>0.114</v>
      </c>
      <c r="Q182" s="10"/>
      <c r="R182" s="1"/>
      <c r="W182"/>
      <c r="X182"/>
      <c r="Y182"/>
      <c r="Z182"/>
      <c r="AA182"/>
    </row>
    <row r="183" spans="1:27" x14ac:dyDescent="0.25">
      <c r="A183" s="61"/>
      <c r="B183" s="7"/>
      <c r="C183" s="10"/>
      <c r="D183" s="7"/>
      <c r="E183" s="10"/>
      <c r="F183" s="7"/>
      <c r="G183" s="10">
        <v>0.104</v>
      </c>
      <c r="H183" s="63">
        <v>6.5</v>
      </c>
      <c r="I183" s="10">
        <f t="shared" si="7"/>
        <v>0.67599999999999993</v>
      </c>
      <c r="J183" s="62"/>
      <c r="K183" s="1"/>
      <c r="L183" s="1"/>
      <c r="N183" s="19" t="s">
        <v>335</v>
      </c>
      <c r="O183" s="10">
        <v>0.104</v>
      </c>
      <c r="P183" s="10">
        <v>0.104</v>
      </c>
      <c r="Q183" s="10"/>
      <c r="R183" s="1"/>
      <c r="W183"/>
      <c r="X183"/>
      <c r="Y183"/>
      <c r="Z183"/>
      <c r="AA183"/>
    </row>
    <row r="184" spans="1:27" ht="51.75" x14ac:dyDescent="0.25">
      <c r="A184" s="61" t="s">
        <v>395</v>
      </c>
      <c r="B184" s="7" t="s">
        <v>396</v>
      </c>
      <c r="C184" s="10">
        <v>0</v>
      </c>
      <c r="D184" s="7" t="s">
        <v>397</v>
      </c>
      <c r="E184" s="10">
        <v>0.68999999761581421</v>
      </c>
      <c r="F184" s="7" t="s">
        <v>397</v>
      </c>
      <c r="G184" s="10">
        <v>0.68999999761581421</v>
      </c>
      <c r="H184" s="63"/>
      <c r="I184" s="10">
        <f t="shared" si="7"/>
        <v>0</v>
      </c>
      <c r="J184" s="62"/>
      <c r="K184" s="1"/>
      <c r="L184" s="1"/>
      <c r="N184" s="18"/>
      <c r="O184" s="18"/>
      <c r="P184" s="18"/>
      <c r="Q184" s="18"/>
      <c r="R184" s="1"/>
      <c r="W184"/>
      <c r="X184"/>
      <c r="Y184"/>
      <c r="Z184"/>
      <c r="AA184"/>
    </row>
    <row r="185" spans="1:27" ht="51.75" x14ac:dyDescent="0.25">
      <c r="A185" s="61" t="s">
        <v>398</v>
      </c>
      <c r="B185" s="7" t="s">
        <v>399</v>
      </c>
      <c r="C185" s="10">
        <v>0</v>
      </c>
      <c r="D185" s="7" t="s">
        <v>400</v>
      </c>
      <c r="E185" s="10">
        <v>0.33799999952316284</v>
      </c>
      <c r="F185" s="7" t="s">
        <v>401</v>
      </c>
      <c r="G185" s="10">
        <v>6.0999999999999999E-2</v>
      </c>
      <c r="H185" s="63">
        <v>8</v>
      </c>
      <c r="I185" s="10">
        <f t="shared" si="7"/>
        <v>0.48799999999999999</v>
      </c>
      <c r="J185" s="62"/>
      <c r="K185" s="1"/>
      <c r="L185" s="1"/>
      <c r="N185" s="10" t="s">
        <v>337</v>
      </c>
      <c r="O185" s="10">
        <v>6.0999999999999999E-2</v>
      </c>
      <c r="P185" s="10"/>
      <c r="Q185" s="10">
        <v>6.0999999999999999E-2</v>
      </c>
      <c r="R185" s="1"/>
      <c r="W185"/>
      <c r="X185"/>
      <c r="Y185"/>
      <c r="Z185"/>
      <c r="AA185"/>
    </row>
    <row r="186" spans="1:27" x14ac:dyDescent="0.25">
      <c r="A186" s="61"/>
      <c r="B186" s="7"/>
      <c r="C186" s="10"/>
      <c r="D186" s="7"/>
      <c r="E186" s="10"/>
      <c r="F186" s="7"/>
      <c r="G186" s="10">
        <v>4.8000000000000001E-2</v>
      </c>
      <c r="H186" s="63">
        <v>3.5</v>
      </c>
      <c r="I186" s="10">
        <f t="shared" si="7"/>
        <v>0.16800000000000001</v>
      </c>
      <c r="J186" s="62"/>
      <c r="K186" s="1"/>
      <c r="L186" s="1"/>
      <c r="N186" s="10" t="s">
        <v>335</v>
      </c>
      <c r="O186" s="10">
        <v>4.8000000000000001E-2</v>
      </c>
      <c r="P186" s="10">
        <v>4.8000000000000001E-2</v>
      </c>
      <c r="Q186" s="18"/>
      <c r="R186" s="1"/>
      <c r="W186"/>
      <c r="X186"/>
      <c r="Y186"/>
      <c r="Z186"/>
      <c r="AA186"/>
    </row>
    <row r="187" spans="1:27" x14ac:dyDescent="0.25">
      <c r="A187" s="61"/>
      <c r="B187" s="7"/>
      <c r="C187" s="10"/>
      <c r="D187" s="7"/>
      <c r="E187" s="10"/>
      <c r="F187" s="7"/>
      <c r="G187" s="10">
        <v>0.22900000000000001</v>
      </c>
      <c r="H187" s="63">
        <v>4</v>
      </c>
      <c r="I187" s="10">
        <f t="shared" si="7"/>
        <v>0.91600000000000004</v>
      </c>
      <c r="J187" s="62"/>
      <c r="K187" s="1"/>
      <c r="L187" s="1"/>
      <c r="N187" s="10" t="s">
        <v>335</v>
      </c>
      <c r="O187" s="10">
        <v>0.22900000000000001</v>
      </c>
      <c r="P187" s="10">
        <v>0.22900000000000001</v>
      </c>
      <c r="Q187" s="18"/>
      <c r="R187" s="1"/>
      <c r="W187"/>
      <c r="X187"/>
      <c r="Y187"/>
      <c r="Z187"/>
      <c r="AA187"/>
    </row>
    <row r="188" spans="1:27" ht="64.5" x14ac:dyDescent="0.25">
      <c r="A188" s="61" t="s">
        <v>402</v>
      </c>
      <c r="B188" s="7" t="s">
        <v>403</v>
      </c>
      <c r="C188" s="10">
        <v>0</v>
      </c>
      <c r="D188" s="7" t="s">
        <v>404</v>
      </c>
      <c r="E188" s="10">
        <v>1</v>
      </c>
      <c r="F188" s="7" t="s">
        <v>405</v>
      </c>
      <c r="G188" s="10">
        <v>1</v>
      </c>
      <c r="H188" s="63"/>
      <c r="I188" s="10">
        <f t="shared" si="7"/>
        <v>0</v>
      </c>
      <c r="J188" s="62" t="s">
        <v>406</v>
      </c>
      <c r="K188" s="1"/>
      <c r="L188" s="1"/>
      <c r="N188" s="18"/>
      <c r="O188" s="18"/>
      <c r="P188" s="18"/>
      <c r="Q188" s="18"/>
      <c r="R188" s="1"/>
      <c r="W188"/>
      <c r="X188"/>
      <c r="Y188"/>
      <c r="Z188"/>
      <c r="AA188"/>
    </row>
    <row r="189" spans="1:27" ht="51.75" x14ac:dyDescent="0.25">
      <c r="A189" s="61" t="s">
        <v>407</v>
      </c>
      <c r="B189" s="7" t="s">
        <v>408</v>
      </c>
      <c r="C189" s="10">
        <v>0</v>
      </c>
      <c r="D189" s="7" t="s">
        <v>409</v>
      </c>
      <c r="E189" s="10">
        <v>0.50800001621246338</v>
      </c>
      <c r="F189" s="7" t="s">
        <v>378</v>
      </c>
      <c r="G189" s="10">
        <v>4.5999999999999999E-2</v>
      </c>
      <c r="H189" s="63">
        <v>4.8</v>
      </c>
      <c r="I189" s="10">
        <f t="shared" si="7"/>
        <v>0.2208</v>
      </c>
      <c r="J189" s="62"/>
      <c r="K189" s="1"/>
      <c r="L189" s="1"/>
      <c r="N189" s="18" t="s">
        <v>335</v>
      </c>
      <c r="O189" s="18"/>
      <c r="P189" s="18"/>
      <c r="Q189" s="18"/>
      <c r="R189" s="1"/>
      <c r="W189"/>
      <c r="X189"/>
      <c r="Y189"/>
      <c r="Z189"/>
      <c r="AA189"/>
    </row>
    <row r="190" spans="1:27" x14ac:dyDescent="0.25">
      <c r="A190" s="61"/>
      <c r="B190" s="7"/>
      <c r="C190" s="10"/>
      <c r="D190" s="7"/>
      <c r="E190" s="10"/>
      <c r="F190" s="7"/>
      <c r="G190" s="10">
        <v>0.41599999999999998</v>
      </c>
      <c r="H190" s="63">
        <v>5</v>
      </c>
      <c r="I190" s="10">
        <f t="shared" si="7"/>
        <v>2.08</v>
      </c>
      <c r="J190" s="62"/>
      <c r="K190" s="1"/>
      <c r="L190" s="1"/>
      <c r="N190" s="18" t="s">
        <v>335</v>
      </c>
      <c r="O190" s="18"/>
      <c r="P190" s="18"/>
      <c r="Q190" s="18"/>
      <c r="R190" s="1"/>
      <c r="W190"/>
      <c r="X190"/>
      <c r="Y190"/>
      <c r="Z190"/>
      <c r="AA190"/>
    </row>
    <row r="191" spans="1:27" x14ac:dyDescent="0.25">
      <c r="A191" s="61"/>
      <c r="B191" s="7"/>
      <c r="C191" s="10"/>
      <c r="D191" s="7"/>
      <c r="E191" s="10"/>
      <c r="F191" s="7"/>
      <c r="G191" s="10">
        <v>4.5999999999999999E-2</v>
      </c>
      <c r="H191" s="63">
        <v>4</v>
      </c>
      <c r="I191" s="10">
        <f t="shared" si="7"/>
        <v>0.184</v>
      </c>
      <c r="J191" s="62"/>
      <c r="K191" s="1"/>
      <c r="L191" s="1"/>
      <c r="N191" s="18" t="s">
        <v>335</v>
      </c>
      <c r="O191" s="18"/>
      <c r="P191" s="18"/>
      <c r="Q191" s="18"/>
      <c r="R191" s="1"/>
      <c r="W191"/>
      <c r="X191"/>
      <c r="Y191"/>
      <c r="Z191"/>
      <c r="AA191"/>
    </row>
    <row r="192" spans="1:27" ht="64.5" x14ac:dyDescent="0.25">
      <c r="A192" s="61" t="s">
        <v>410</v>
      </c>
      <c r="B192" s="7" t="s">
        <v>411</v>
      </c>
      <c r="C192" s="10">
        <v>0</v>
      </c>
      <c r="D192" s="7" t="s">
        <v>412</v>
      </c>
      <c r="E192" s="10">
        <v>0.42300000786781311</v>
      </c>
      <c r="F192" s="7" t="s">
        <v>26</v>
      </c>
      <c r="G192" s="10">
        <v>0.42300000786781311</v>
      </c>
      <c r="H192" s="63">
        <v>5.6</v>
      </c>
      <c r="I192" s="10">
        <f t="shared" si="7"/>
        <v>2.3688000440597534</v>
      </c>
      <c r="J192" s="62"/>
      <c r="K192" s="1"/>
      <c r="L192" s="1"/>
      <c r="N192" s="10" t="s">
        <v>337</v>
      </c>
      <c r="O192" s="18"/>
      <c r="P192" s="18"/>
      <c r="Q192" s="18"/>
      <c r="R192" s="1"/>
      <c r="W192"/>
      <c r="X192"/>
      <c r="Y192"/>
      <c r="Z192"/>
      <c r="AA192"/>
    </row>
    <row r="193" spans="1:27" ht="51.75" x14ac:dyDescent="0.25">
      <c r="A193" s="61" t="s">
        <v>413</v>
      </c>
      <c r="B193" s="7" t="s">
        <v>414</v>
      </c>
      <c r="C193" s="10">
        <v>0</v>
      </c>
      <c r="D193" s="7" t="s">
        <v>415</v>
      </c>
      <c r="E193" s="10">
        <v>0.11699999868869781</v>
      </c>
      <c r="F193" s="7" t="s">
        <v>416</v>
      </c>
      <c r="G193" s="10">
        <v>0.11699999868869781</v>
      </c>
      <c r="H193" s="63">
        <v>4.2</v>
      </c>
      <c r="I193" s="10">
        <f t="shared" si="7"/>
        <v>0.49139999449253086</v>
      </c>
      <c r="J193" s="62"/>
      <c r="K193" s="1"/>
      <c r="L193" s="1"/>
      <c r="N193" s="10" t="s">
        <v>337</v>
      </c>
      <c r="O193" s="18"/>
      <c r="P193" s="18"/>
      <c r="Q193" s="18"/>
      <c r="R193" s="1"/>
      <c r="W193"/>
      <c r="X193"/>
      <c r="Y193"/>
      <c r="Z193"/>
      <c r="AA193"/>
    </row>
    <row r="194" spans="1:27" ht="51.75" x14ac:dyDescent="0.25">
      <c r="A194" s="61" t="s">
        <v>417</v>
      </c>
      <c r="B194" s="7" t="s">
        <v>418</v>
      </c>
      <c r="C194" s="10">
        <v>0</v>
      </c>
      <c r="D194" s="7" t="s">
        <v>419</v>
      </c>
      <c r="E194" s="10">
        <v>0.38400000333786011</v>
      </c>
      <c r="F194" s="7" t="s">
        <v>420</v>
      </c>
      <c r="G194" s="10">
        <v>0.38400000333786011</v>
      </c>
      <c r="H194" s="63">
        <v>5</v>
      </c>
      <c r="I194" s="10">
        <f t="shared" si="7"/>
        <v>1.9200000166893005</v>
      </c>
      <c r="J194" s="62"/>
      <c r="K194" s="1"/>
      <c r="L194" s="1"/>
      <c r="N194" s="10" t="s">
        <v>335</v>
      </c>
      <c r="O194" s="18"/>
      <c r="P194" s="18"/>
      <c r="Q194" s="18"/>
      <c r="R194" s="1"/>
      <c r="W194"/>
      <c r="X194"/>
      <c r="Y194"/>
      <c r="Z194"/>
      <c r="AA194"/>
    </row>
    <row r="195" spans="1:27" ht="51.75" x14ac:dyDescent="0.25">
      <c r="A195" s="61" t="s">
        <v>421</v>
      </c>
      <c r="B195" s="7" t="s">
        <v>422</v>
      </c>
      <c r="C195" s="10">
        <v>0</v>
      </c>
      <c r="D195" s="7" t="s">
        <v>423</v>
      </c>
      <c r="E195" s="10">
        <v>0.12200000137090683</v>
      </c>
      <c r="F195" s="7" t="s">
        <v>7</v>
      </c>
      <c r="G195" s="10">
        <v>0.12200000137090683</v>
      </c>
      <c r="H195" s="63">
        <v>4</v>
      </c>
      <c r="I195" s="10">
        <f t="shared" si="7"/>
        <v>0.48800000548362732</v>
      </c>
      <c r="J195" s="62"/>
      <c r="K195" s="1"/>
      <c r="L195" s="1"/>
      <c r="N195" s="10" t="s">
        <v>335</v>
      </c>
      <c r="O195" s="18"/>
      <c r="P195" s="18"/>
      <c r="Q195" s="18"/>
      <c r="R195" s="1"/>
      <c r="W195"/>
      <c r="X195"/>
      <c r="Y195"/>
      <c r="Z195"/>
      <c r="AA195"/>
    </row>
    <row r="196" spans="1:27" ht="64.5" x14ac:dyDescent="0.25">
      <c r="A196" s="61" t="s">
        <v>424</v>
      </c>
      <c r="B196" s="7" t="s">
        <v>425</v>
      </c>
      <c r="C196" s="10">
        <v>0</v>
      </c>
      <c r="D196" s="7" t="s">
        <v>426</v>
      </c>
      <c r="E196" s="10">
        <v>0.90100002288818359</v>
      </c>
      <c r="F196" s="7" t="s">
        <v>404</v>
      </c>
      <c r="G196" s="10">
        <v>0.90100002288818359</v>
      </c>
      <c r="H196" s="63">
        <v>7.6</v>
      </c>
      <c r="I196" s="10">
        <f t="shared" si="7"/>
        <v>6.8476001739501946</v>
      </c>
      <c r="J196" s="62" t="s">
        <v>406</v>
      </c>
      <c r="K196" s="1"/>
      <c r="L196" s="1"/>
      <c r="N196" s="10" t="s">
        <v>337</v>
      </c>
      <c r="O196" s="18"/>
      <c r="P196" s="18"/>
      <c r="Q196" s="18"/>
      <c r="R196" s="1"/>
      <c r="W196"/>
      <c r="X196"/>
      <c r="Y196"/>
      <c r="Z196"/>
      <c r="AA196"/>
    </row>
    <row r="197" spans="1:27" x14ac:dyDescent="0.25">
      <c r="A197" s="61"/>
      <c r="B197" s="7"/>
      <c r="C197" s="10"/>
      <c r="D197" s="7"/>
      <c r="E197" s="10"/>
      <c r="F197" s="7"/>
      <c r="G197" s="10"/>
      <c r="H197" s="63"/>
      <c r="I197" s="10"/>
      <c r="J197" s="62"/>
      <c r="K197" s="1"/>
      <c r="L197" s="1"/>
      <c r="N197" s="10" t="s">
        <v>337</v>
      </c>
      <c r="O197" s="18"/>
      <c r="P197" s="18"/>
      <c r="Q197" s="18"/>
      <c r="R197" s="1"/>
      <c r="W197"/>
      <c r="X197"/>
      <c r="Y197"/>
      <c r="Z197"/>
      <c r="AA197"/>
    </row>
    <row r="198" spans="1:27" ht="51.75" x14ac:dyDescent="0.25">
      <c r="A198" s="61" t="s">
        <v>427</v>
      </c>
      <c r="B198" s="7" t="s">
        <v>428</v>
      </c>
      <c r="C198" s="10">
        <v>0</v>
      </c>
      <c r="D198" s="7" t="s">
        <v>429</v>
      </c>
      <c r="E198" s="10">
        <v>0.12800000607967377</v>
      </c>
      <c r="F198" s="7" t="s">
        <v>430</v>
      </c>
      <c r="G198" s="10">
        <v>0.12800000607967377</v>
      </c>
      <c r="H198" s="63">
        <v>5</v>
      </c>
      <c r="I198" s="10">
        <f t="shared" si="7"/>
        <v>0.64000003039836884</v>
      </c>
      <c r="J198" s="62"/>
      <c r="K198" s="1"/>
      <c r="L198" s="1"/>
      <c r="N198" s="10" t="s">
        <v>335</v>
      </c>
      <c r="O198" s="18"/>
      <c r="P198" s="18"/>
      <c r="Q198" s="18"/>
      <c r="R198" s="1"/>
      <c r="W198"/>
      <c r="X198"/>
      <c r="Y198"/>
      <c r="Z198"/>
      <c r="AA198"/>
    </row>
    <row r="199" spans="1:27" ht="39" x14ac:dyDescent="0.25">
      <c r="A199" s="61" t="s">
        <v>431</v>
      </c>
      <c r="B199" s="7" t="s">
        <v>432</v>
      </c>
      <c r="C199" s="10">
        <v>0</v>
      </c>
      <c r="D199" s="7" t="s">
        <v>433</v>
      </c>
      <c r="E199" s="10">
        <v>0.5559999942779541</v>
      </c>
      <c r="F199" s="7" t="s">
        <v>434</v>
      </c>
      <c r="G199" s="10">
        <v>0.20599999999999999</v>
      </c>
      <c r="H199" s="63">
        <v>6.2</v>
      </c>
      <c r="I199" s="10">
        <f t="shared" si="7"/>
        <v>1.2771999999999999</v>
      </c>
      <c r="J199" s="62"/>
      <c r="K199" s="1"/>
      <c r="L199" s="1"/>
      <c r="N199" s="10" t="s">
        <v>337</v>
      </c>
      <c r="O199" s="18"/>
      <c r="P199" s="18"/>
      <c r="Q199" s="18"/>
      <c r="R199" s="1"/>
      <c r="W199"/>
      <c r="X199"/>
      <c r="Y199"/>
      <c r="Z199"/>
      <c r="AA199"/>
    </row>
    <row r="200" spans="1:27" x14ac:dyDescent="0.25">
      <c r="A200" s="61"/>
      <c r="B200" s="7"/>
      <c r="C200" s="10"/>
      <c r="D200" s="7"/>
      <c r="E200" s="10"/>
      <c r="F200" s="7"/>
      <c r="G200" s="10">
        <v>0.153</v>
      </c>
      <c r="H200" s="63">
        <v>4.8</v>
      </c>
      <c r="I200" s="10">
        <f t="shared" si="7"/>
        <v>0.73439999999999994</v>
      </c>
      <c r="J200" s="62"/>
      <c r="K200" s="1"/>
      <c r="L200" s="1"/>
      <c r="N200" s="10" t="s">
        <v>337</v>
      </c>
      <c r="O200" s="18"/>
      <c r="P200" s="18"/>
      <c r="Q200" s="18"/>
      <c r="R200" s="1"/>
      <c r="W200"/>
      <c r="X200"/>
      <c r="Y200"/>
      <c r="Z200"/>
      <c r="AA200"/>
    </row>
    <row r="201" spans="1:27" x14ac:dyDescent="0.25">
      <c r="A201" s="61"/>
      <c r="B201" s="7"/>
      <c r="C201" s="10"/>
      <c r="D201" s="7"/>
      <c r="E201" s="10"/>
      <c r="F201" s="7"/>
      <c r="G201" s="10">
        <v>0.105</v>
      </c>
      <c r="H201" s="63">
        <v>3.4</v>
      </c>
      <c r="I201" s="10">
        <f t="shared" si="7"/>
        <v>0.35699999999999998</v>
      </c>
      <c r="J201" s="62"/>
      <c r="K201" s="1"/>
      <c r="L201" s="1"/>
      <c r="N201" s="10" t="s">
        <v>335</v>
      </c>
      <c r="O201" s="18"/>
      <c r="P201" s="18"/>
      <c r="Q201" s="18"/>
      <c r="R201" s="1"/>
      <c r="W201"/>
      <c r="X201"/>
      <c r="Y201"/>
      <c r="Z201"/>
      <c r="AA201"/>
    </row>
    <row r="202" spans="1:27" x14ac:dyDescent="0.25">
      <c r="A202" s="61"/>
      <c r="B202" s="7"/>
      <c r="C202" s="10"/>
      <c r="D202" s="7"/>
      <c r="E202" s="10"/>
      <c r="F202" s="7"/>
      <c r="G202" s="10">
        <v>9.1999999999999998E-2</v>
      </c>
      <c r="H202" s="63">
        <v>3</v>
      </c>
      <c r="I202" s="10">
        <f t="shared" si="7"/>
        <v>0.27600000000000002</v>
      </c>
      <c r="J202" s="62"/>
      <c r="K202" s="1"/>
      <c r="L202" s="1"/>
      <c r="N202" s="10" t="s">
        <v>335</v>
      </c>
      <c r="O202" s="18"/>
      <c r="P202" s="18"/>
      <c r="Q202" s="18"/>
      <c r="R202" s="1"/>
      <c r="W202"/>
      <c r="X202"/>
      <c r="Y202"/>
      <c r="Z202"/>
      <c r="AA202"/>
    </row>
    <row r="203" spans="1:27" ht="51.75" x14ac:dyDescent="0.25">
      <c r="A203" s="61" t="s">
        <v>435</v>
      </c>
      <c r="B203" s="7" t="s">
        <v>436</v>
      </c>
      <c r="C203" s="10">
        <v>0</v>
      </c>
      <c r="D203" s="7" t="s">
        <v>437</v>
      </c>
      <c r="E203" s="10">
        <v>0.45699998736381531</v>
      </c>
      <c r="F203" s="7" t="s">
        <v>438</v>
      </c>
      <c r="G203" s="10">
        <v>0.36499999999999999</v>
      </c>
      <c r="H203" s="63">
        <v>3.4</v>
      </c>
      <c r="I203" s="10">
        <f t="shared" si="7"/>
        <v>1.2409999999999999</v>
      </c>
      <c r="J203" s="62"/>
      <c r="K203" s="1"/>
      <c r="L203" s="1"/>
      <c r="N203" s="10" t="s">
        <v>337</v>
      </c>
      <c r="O203" s="18"/>
      <c r="P203" s="18"/>
      <c r="Q203" s="18"/>
      <c r="R203" s="1"/>
      <c r="W203"/>
      <c r="X203"/>
      <c r="Y203"/>
      <c r="Z203"/>
      <c r="AA203"/>
    </row>
    <row r="204" spans="1:27" x14ac:dyDescent="0.25">
      <c r="A204" s="61"/>
      <c r="B204" s="7"/>
      <c r="C204" s="10"/>
      <c r="D204" s="7"/>
      <c r="E204" s="10"/>
      <c r="F204" s="7"/>
      <c r="G204" s="10">
        <v>9.1999999999999998E-2</v>
      </c>
      <c r="H204" s="63">
        <v>3</v>
      </c>
      <c r="I204" s="10">
        <f t="shared" si="7"/>
        <v>0.27600000000000002</v>
      </c>
      <c r="J204" s="62"/>
      <c r="K204" s="1"/>
      <c r="L204" s="1"/>
      <c r="N204" s="18" t="s">
        <v>335</v>
      </c>
      <c r="O204" s="18"/>
      <c r="P204" s="18"/>
      <c r="Q204" s="18"/>
      <c r="R204" s="1"/>
      <c r="W204"/>
      <c r="X204"/>
      <c r="Y204"/>
      <c r="Z204"/>
      <c r="AA204"/>
    </row>
    <row r="205" spans="1:27" ht="51.75" x14ac:dyDescent="0.25">
      <c r="A205" s="61" t="s">
        <v>439</v>
      </c>
      <c r="B205" s="7" t="s">
        <v>440</v>
      </c>
      <c r="C205" s="10">
        <v>0</v>
      </c>
      <c r="D205" s="7" t="s">
        <v>441</v>
      </c>
      <c r="E205" s="10">
        <v>0.53100001811981201</v>
      </c>
      <c r="F205" s="7" t="s">
        <v>442</v>
      </c>
      <c r="G205" s="10">
        <v>0.53100001811981201</v>
      </c>
      <c r="H205" s="63">
        <v>4</v>
      </c>
      <c r="I205" s="10">
        <f t="shared" si="7"/>
        <v>2.124000072479248</v>
      </c>
      <c r="J205" s="62"/>
      <c r="K205" s="1"/>
      <c r="L205" s="1"/>
      <c r="N205" s="10" t="s">
        <v>337</v>
      </c>
      <c r="O205" s="18"/>
      <c r="P205" s="18"/>
      <c r="Q205" s="18"/>
      <c r="R205" s="1"/>
      <c r="W205"/>
      <c r="X205"/>
      <c r="Y205"/>
      <c r="Z205"/>
      <c r="AA205"/>
    </row>
    <row r="206" spans="1:27" ht="51.75" x14ac:dyDescent="0.25">
      <c r="A206" s="61" t="s">
        <v>443</v>
      </c>
      <c r="B206" s="7" t="s">
        <v>444</v>
      </c>
      <c r="C206" s="10">
        <v>0</v>
      </c>
      <c r="D206" s="7" t="s">
        <v>445</v>
      </c>
      <c r="E206" s="10">
        <v>0.64800000190734863</v>
      </c>
      <c r="F206" s="7" t="s">
        <v>446</v>
      </c>
      <c r="G206" s="10">
        <v>9.8000000000000004E-2</v>
      </c>
      <c r="H206" s="63">
        <v>4</v>
      </c>
      <c r="I206" s="10">
        <f t="shared" si="7"/>
        <v>0.39200000000000002</v>
      </c>
      <c r="J206" s="62"/>
      <c r="K206" s="1"/>
      <c r="L206" s="1"/>
      <c r="N206" s="10" t="s">
        <v>337</v>
      </c>
      <c r="O206" s="18"/>
      <c r="P206" s="18"/>
      <c r="Q206" s="18"/>
      <c r="R206" s="1"/>
      <c r="W206"/>
      <c r="X206"/>
      <c r="Y206"/>
      <c r="Z206"/>
      <c r="AA206"/>
    </row>
    <row r="207" spans="1:27" x14ac:dyDescent="0.25">
      <c r="A207" s="61"/>
      <c r="B207" s="7"/>
      <c r="C207" s="10"/>
      <c r="D207" s="7"/>
      <c r="E207" s="10"/>
      <c r="F207" s="7"/>
      <c r="G207" s="10">
        <v>5.3999999999999999E-2</v>
      </c>
      <c r="H207" s="63">
        <v>3.4</v>
      </c>
      <c r="I207" s="10">
        <f t="shared" si="7"/>
        <v>0.18359999999999999</v>
      </c>
      <c r="J207" s="62"/>
      <c r="K207" s="1"/>
      <c r="L207" s="1"/>
      <c r="N207" s="10" t="s">
        <v>337</v>
      </c>
      <c r="O207" s="18"/>
      <c r="P207" s="18"/>
      <c r="Q207" s="18"/>
      <c r="R207" s="1"/>
      <c r="W207"/>
      <c r="X207"/>
      <c r="Y207"/>
      <c r="Z207"/>
      <c r="AA207"/>
    </row>
    <row r="208" spans="1:27" x14ac:dyDescent="0.25">
      <c r="A208" s="61"/>
      <c r="B208" s="7"/>
      <c r="C208" s="10"/>
      <c r="D208" s="7"/>
      <c r="E208" s="10"/>
      <c r="F208" s="7"/>
      <c r="G208" s="10">
        <v>0.496</v>
      </c>
      <c r="H208" s="63">
        <v>4</v>
      </c>
      <c r="I208" s="10">
        <f t="shared" si="7"/>
        <v>1.984</v>
      </c>
      <c r="J208" s="62"/>
      <c r="K208" s="1"/>
      <c r="L208" s="1"/>
      <c r="N208" s="10" t="s">
        <v>337</v>
      </c>
      <c r="O208" s="18"/>
      <c r="P208" s="18"/>
      <c r="Q208" s="18"/>
      <c r="R208" s="1"/>
      <c r="W208"/>
      <c r="X208"/>
      <c r="Y208"/>
      <c r="Z208"/>
      <c r="AA208"/>
    </row>
    <row r="209" spans="1:27" ht="39" x14ac:dyDescent="0.25">
      <c r="A209" s="61" t="s">
        <v>447</v>
      </c>
      <c r="B209" s="7" t="s">
        <v>448</v>
      </c>
      <c r="C209" s="10">
        <v>0</v>
      </c>
      <c r="D209" s="7" t="s">
        <v>449</v>
      </c>
      <c r="E209" s="10">
        <v>0.52499997615814209</v>
      </c>
      <c r="F209" s="7" t="s">
        <v>450</v>
      </c>
      <c r="G209" s="10">
        <v>0.13600000000000001</v>
      </c>
      <c r="H209" s="63">
        <v>5.2</v>
      </c>
      <c r="I209" s="10">
        <f t="shared" si="7"/>
        <v>0.70720000000000005</v>
      </c>
      <c r="J209" s="62"/>
      <c r="K209" s="1"/>
      <c r="L209" s="1"/>
      <c r="N209" s="10" t="s">
        <v>337</v>
      </c>
      <c r="O209" s="18"/>
      <c r="P209" s="18"/>
      <c r="Q209" s="18"/>
      <c r="R209" s="1"/>
      <c r="W209"/>
      <c r="X209"/>
      <c r="Y209"/>
      <c r="Z209"/>
      <c r="AA209"/>
    </row>
    <row r="210" spans="1:27" x14ac:dyDescent="0.25">
      <c r="A210" s="61"/>
      <c r="B210" s="7"/>
      <c r="C210" s="10"/>
      <c r="D210" s="7"/>
      <c r="E210" s="10"/>
      <c r="F210" s="7"/>
      <c r="G210" s="10">
        <v>0.38900000000000001</v>
      </c>
      <c r="H210" s="63">
        <v>3.6</v>
      </c>
      <c r="I210" s="10">
        <f t="shared" si="7"/>
        <v>1.4004000000000001</v>
      </c>
      <c r="J210" s="62"/>
      <c r="K210" s="1"/>
      <c r="L210" s="1"/>
      <c r="N210" s="10" t="s">
        <v>335</v>
      </c>
      <c r="O210" s="18"/>
      <c r="P210" s="18"/>
      <c r="Q210" s="18"/>
      <c r="R210" s="1"/>
      <c r="W210"/>
      <c r="X210"/>
      <c r="Y210"/>
      <c r="Z210"/>
      <c r="AA210"/>
    </row>
    <row r="211" spans="1:27" ht="39" x14ac:dyDescent="0.25">
      <c r="A211" s="61" t="s">
        <v>451</v>
      </c>
      <c r="B211" s="7" t="s">
        <v>452</v>
      </c>
      <c r="C211" s="10">
        <v>0</v>
      </c>
      <c r="D211" s="7" t="s">
        <v>453</v>
      </c>
      <c r="E211" s="10">
        <v>0.15099999308586121</v>
      </c>
      <c r="F211" s="7" t="s">
        <v>378</v>
      </c>
      <c r="G211" s="10">
        <v>0.15099999308586121</v>
      </c>
      <c r="H211" s="63">
        <v>6</v>
      </c>
      <c r="I211" s="10">
        <f t="shared" si="7"/>
        <v>0.90599995851516724</v>
      </c>
      <c r="J211" s="62"/>
      <c r="K211" s="1"/>
      <c r="L211" s="1"/>
      <c r="N211" s="10" t="s">
        <v>337</v>
      </c>
      <c r="O211" s="18"/>
      <c r="P211" s="18"/>
      <c r="Q211" s="18"/>
      <c r="R211" s="1"/>
      <c r="W211"/>
      <c r="X211"/>
      <c r="Y211"/>
      <c r="Z211"/>
      <c r="AA211"/>
    </row>
    <row r="212" spans="1:27" ht="51.75" x14ac:dyDescent="0.25">
      <c r="A212" s="61" t="s">
        <v>454</v>
      </c>
      <c r="B212" s="7" t="s">
        <v>455</v>
      </c>
      <c r="C212" s="10">
        <v>0</v>
      </c>
      <c r="D212" s="7" t="s">
        <v>456</v>
      </c>
      <c r="E212" s="10">
        <v>0.30799999833106995</v>
      </c>
      <c r="F212" s="7" t="s">
        <v>457</v>
      </c>
      <c r="G212" s="10">
        <v>0.186</v>
      </c>
      <c r="H212" s="63">
        <v>4.5999999999999996</v>
      </c>
      <c r="I212" s="10">
        <f t="shared" si="7"/>
        <v>0.85559999999999992</v>
      </c>
      <c r="J212" s="62"/>
      <c r="K212" s="1"/>
      <c r="L212" s="1"/>
      <c r="N212" s="10" t="s">
        <v>335</v>
      </c>
      <c r="O212" s="18"/>
      <c r="P212" s="18"/>
      <c r="Q212" s="18"/>
      <c r="R212" s="1"/>
      <c r="W212"/>
      <c r="X212"/>
      <c r="Y212"/>
      <c r="Z212"/>
      <c r="AA212"/>
    </row>
    <row r="213" spans="1:27" x14ac:dyDescent="0.25">
      <c r="A213" s="61"/>
      <c r="B213" s="7"/>
      <c r="C213" s="10"/>
      <c r="D213" s="7"/>
      <c r="E213" s="10"/>
      <c r="F213" s="7"/>
      <c r="G213" s="10">
        <v>0.122</v>
      </c>
      <c r="H213" s="63">
        <v>3.5</v>
      </c>
      <c r="I213" s="10">
        <f t="shared" si="7"/>
        <v>0.42699999999999999</v>
      </c>
      <c r="J213" s="62"/>
      <c r="K213" s="1"/>
      <c r="L213" s="1"/>
      <c r="N213" s="10" t="s">
        <v>335</v>
      </c>
      <c r="O213" s="18"/>
      <c r="P213" s="18"/>
      <c r="Q213" s="18"/>
      <c r="R213" s="1"/>
      <c r="W213"/>
      <c r="X213"/>
      <c r="Y213"/>
      <c r="Z213"/>
      <c r="AA213"/>
    </row>
    <row r="214" spans="1:27" ht="51.75" x14ac:dyDescent="0.25">
      <c r="A214" s="61" t="s">
        <v>458</v>
      </c>
      <c r="B214" s="7" t="s">
        <v>459</v>
      </c>
      <c r="C214" s="10">
        <v>0</v>
      </c>
      <c r="D214" s="7" t="s">
        <v>460</v>
      </c>
      <c r="E214" s="10">
        <v>0.16200000047683716</v>
      </c>
      <c r="F214" s="7" t="s">
        <v>461</v>
      </c>
      <c r="G214" s="10">
        <v>0.16200000047683716</v>
      </c>
      <c r="H214" s="63">
        <v>3.5</v>
      </c>
      <c r="I214" s="10">
        <f t="shared" si="7"/>
        <v>0.56700000166893005</v>
      </c>
      <c r="J214" s="62"/>
      <c r="K214" s="1"/>
      <c r="L214" s="1"/>
      <c r="N214" s="10" t="s">
        <v>335</v>
      </c>
      <c r="O214" s="18"/>
      <c r="P214" s="18"/>
      <c r="Q214" s="18"/>
      <c r="R214" s="1"/>
      <c r="W214"/>
      <c r="X214"/>
      <c r="Y214"/>
      <c r="Z214"/>
      <c r="AA214"/>
    </row>
    <row r="215" spans="1:27" ht="51.75" x14ac:dyDescent="0.25">
      <c r="A215" s="61" t="s">
        <v>462</v>
      </c>
      <c r="B215" s="7" t="s">
        <v>463</v>
      </c>
      <c r="C215" s="10">
        <v>0</v>
      </c>
      <c r="D215" s="7" t="s">
        <v>464</v>
      </c>
      <c r="E215" s="10">
        <v>0.16099999845027924</v>
      </c>
      <c r="F215" s="7" t="s">
        <v>465</v>
      </c>
      <c r="G215" s="10">
        <v>9.0999999999999998E-2</v>
      </c>
      <c r="H215" s="63">
        <v>4.5</v>
      </c>
      <c r="I215" s="10">
        <f t="shared" si="7"/>
        <v>0.40949999999999998</v>
      </c>
      <c r="J215" s="62"/>
      <c r="K215" s="1"/>
      <c r="L215" s="1"/>
      <c r="N215" s="10" t="s">
        <v>335</v>
      </c>
      <c r="O215" s="18"/>
      <c r="P215" s="18"/>
      <c r="Q215" s="18"/>
      <c r="R215" s="1"/>
      <c r="W215"/>
      <c r="X215"/>
      <c r="Y215"/>
      <c r="Z215"/>
      <c r="AA215"/>
    </row>
    <row r="216" spans="1:27" x14ac:dyDescent="0.25">
      <c r="A216" s="61"/>
      <c r="B216" s="7"/>
      <c r="C216" s="10"/>
      <c r="D216" s="7"/>
      <c r="E216" s="10"/>
      <c r="F216" s="7"/>
      <c r="G216" s="10">
        <v>7.0000000000000007E-2</v>
      </c>
      <c r="H216" s="63">
        <v>5</v>
      </c>
      <c r="I216" s="10">
        <f t="shared" si="7"/>
        <v>0.35000000000000003</v>
      </c>
      <c r="J216" s="62"/>
      <c r="K216" s="1"/>
      <c r="L216" s="1"/>
      <c r="N216" s="10" t="s">
        <v>335</v>
      </c>
      <c r="O216" s="18"/>
      <c r="P216" s="18"/>
      <c r="Q216" s="18"/>
      <c r="R216" s="1"/>
      <c r="W216"/>
      <c r="X216"/>
      <c r="Y216"/>
      <c r="Z216"/>
      <c r="AA216"/>
    </row>
    <row r="217" spans="1:27" ht="51.75" x14ac:dyDescent="0.25">
      <c r="A217" s="61" t="s">
        <v>466</v>
      </c>
      <c r="B217" s="7" t="s">
        <v>467</v>
      </c>
      <c r="C217" s="10">
        <v>0</v>
      </c>
      <c r="D217" s="7" t="s">
        <v>468</v>
      </c>
      <c r="E217" s="10">
        <v>0.31799998879432678</v>
      </c>
      <c r="F217" s="7" t="s">
        <v>469</v>
      </c>
      <c r="G217" s="10">
        <v>0.31799998879432678</v>
      </c>
      <c r="H217" s="63">
        <v>6</v>
      </c>
      <c r="I217" s="10">
        <f t="shared" si="7"/>
        <v>1.9079999327659607</v>
      </c>
      <c r="J217" s="62"/>
      <c r="K217" s="1"/>
      <c r="L217" s="1"/>
      <c r="N217" s="10" t="s">
        <v>337</v>
      </c>
      <c r="O217" s="18"/>
      <c r="P217" s="18"/>
      <c r="Q217" s="18"/>
      <c r="R217" s="1"/>
      <c r="W217"/>
      <c r="X217"/>
      <c r="Y217"/>
      <c r="Z217"/>
      <c r="AA217"/>
    </row>
    <row r="218" spans="1:27" ht="64.5" x14ac:dyDescent="0.25">
      <c r="A218" s="61" t="s">
        <v>470</v>
      </c>
      <c r="B218" s="7" t="s">
        <v>471</v>
      </c>
      <c r="C218" s="10">
        <v>0</v>
      </c>
      <c r="D218" s="7" t="s">
        <v>472</v>
      </c>
      <c r="E218" s="10">
        <v>0.67100000381469727</v>
      </c>
      <c r="F218" s="7" t="s">
        <v>404</v>
      </c>
      <c r="G218" s="10">
        <v>0.67100000381469727</v>
      </c>
      <c r="H218" s="63">
        <v>8.1999999999999993</v>
      </c>
      <c r="I218" s="10">
        <f t="shared" si="7"/>
        <v>5.502200031280517</v>
      </c>
      <c r="J218" s="62" t="s">
        <v>406</v>
      </c>
      <c r="K218" s="1"/>
      <c r="L218" s="1"/>
      <c r="N218" s="10" t="s">
        <v>337</v>
      </c>
      <c r="O218" s="18"/>
      <c r="P218" s="18"/>
      <c r="Q218" s="18"/>
      <c r="R218" s="1"/>
      <c r="W218"/>
      <c r="X218"/>
      <c r="Y218"/>
      <c r="Z218"/>
      <c r="AA218"/>
    </row>
    <row r="219" spans="1:27" ht="64.5" x14ac:dyDescent="0.25">
      <c r="A219" s="61" t="s">
        <v>473</v>
      </c>
      <c r="B219" s="7" t="s">
        <v>474</v>
      </c>
      <c r="C219" s="10">
        <v>0</v>
      </c>
      <c r="D219" s="7" t="s">
        <v>472</v>
      </c>
      <c r="E219" s="10">
        <v>0.42500001192092896</v>
      </c>
      <c r="F219" s="7" t="s">
        <v>404</v>
      </c>
      <c r="G219" s="10">
        <v>0.33700000000000002</v>
      </c>
      <c r="H219" s="63">
        <v>6.2</v>
      </c>
      <c r="I219" s="10">
        <f t="shared" si="7"/>
        <v>2.0894000000000004</v>
      </c>
      <c r="J219" s="62" t="s">
        <v>406</v>
      </c>
      <c r="K219" s="1"/>
      <c r="L219" s="1"/>
      <c r="N219" s="10" t="s">
        <v>337</v>
      </c>
      <c r="O219" s="18"/>
      <c r="P219" s="18"/>
      <c r="Q219" s="18"/>
      <c r="R219" s="1"/>
      <c r="W219"/>
      <c r="X219"/>
      <c r="Y219"/>
      <c r="Z219"/>
      <c r="AA219"/>
    </row>
    <row r="220" spans="1:27" x14ac:dyDescent="0.25">
      <c r="A220" s="61"/>
      <c r="B220" s="7"/>
      <c r="C220" s="10"/>
      <c r="D220" s="7"/>
      <c r="E220" s="10"/>
      <c r="F220" s="7"/>
      <c r="G220" s="10">
        <v>2.7E-2</v>
      </c>
      <c r="H220" s="63">
        <v>6.2</v>
      </c>
      <c r="I220" s="10">
        <f t="shared" si="7"/>
        <v>0.16739999999999999</v>
      </c>
      <c r="J220" s="62"/>
      <c r="K220" s="1"/>
      <c r="L220" s="1"/>
      <c r="N220" s="10" t="s">
        <v>337</v>
      </c>
      <c r="O220" s="18"/>
      <c r="P220" s="18"/>
      <c r="Q220" s="18"/>
      <c r="R220" s="1"/>
      <c r="W220"/>
      <c r="X220"/>
      <c r="Y220"/>
      <c r="Z220"/>
      <c r="AA220"/>
    </row>
    <row r="221" spans="1:27" x14ac:dyDescent="0.25">
      <c r="A221" s="61"/>
      <c r="B221" s="7"/>
      <c r="C221" s="10"/>
      <c r="D221" s="7"/>
      <c r="E221" s="10"/>
      <c r="F221" s="7"/>
      <c r="G221" s="10">
        <v>6.0999999999999999E-2</v>
      </c>
      <c r="H221" s="63">
        <v>7</v>
      </c>
      <c r="I221" s="10">
        <f t="shared" si="7"/>
        <v>0.42699999999999999</v>
      </c>
      <c r="J221" s="62"/>
      <c r="K221" s="1"/>
      <c r="L221" s="1"/>
      <c r="N221" s="18" t="s">
        <v>335</v>
      </c>
      <c r="O221" s="18"/>
      <c r="P221" s="18"/>
      <c r="Q221" s="18"/>
      <c r="R221" s="1"/>
      <c r="W221"/>
      <c r="X221"/>
      <c r="Y221"/>
      <c r="Z221"/>
      <c r="AA221"/>
    </row>
    <row r="222" spans="1:27" ht="64.5" x14ac:dyDescent="0.25">
      <c r="A222" s="61" t="s">
        <v>475</v>
      </c>
      <c r="B222" s="7" t="s">
        <v>476</v>
      </c>
      <c r="C222" s="10">
        <v>0</v>
      </c>
      <c r="D222" s="7" t="s">
        <v>307</v>
      </c>
      <c r="E222" s="10">
        <v>0.51499998569488525</v>
      </c>
      <c r="F222" s="7" t="s">
        <v>477</v>
      </c>
      <c r="G222" s="10">
        <v>4.4999999999999998E-2</v>
      </c>
      <c r="H222" s="63">
        <v>6</v>
      </c>
      <c r="I222" s="10">
        <f t="shared" si="7"/>
        <v>0.27</v>
      </c>
      <c r="J222" s="62"/>
      <c r="K222" s="1"/>
      <c r="L222" s="1"/>
      <c r="N222" s="10" t="s">
        <v>337</v>
      </c>
      <c r="O222" s="18"/>
      <c r="P222" s="18"/>
      <c r="Q222" s="18"/>
      <c r="R222" s="1"/>
      <c r="W222"/>
      <c r="X222"/>
      <c r="Y222"/>
      <c r="Z222"/>
      <c r="AA222"/>
    </row>
    <row r="223" spans="1:27" x14ac:dyDescent="0.25">
      <c r="A223" s="61"/>
      <c r="B223" s="7"/>
      <c r="C223" s="10"/>
      <c r="D223" s="7"/>
      <c r="E223" s="10"/>
      <c r="F223" s="7"/>
      <c r="G223" s="10">
        <v>0.21099999999999999</v>
      </c>
      <c r="H223" s="63">
        <v>6.6</v>
      </c>
      <c r="I223" s="10">
        <f t="shared" si="7"/>
        <v>1.3925999999999998</v>
      </c>
      <c r="J223" s="62"/>
      <c r="K223" s="1"/>
      <c r="L223" s="1"/>
      <c r="N223" s="10" t="s">
        <v>337</v>
      </c>
      <c r="O223" s="18"/>
      <c r="P223" s="18"/>
      <c r="Q223" s="18"/>
      <c r="R223" s="1"/>
      <c r="W223"/>
      <c r="X223"/>
      <c r="Y223"/>
      <c r="Z223"/>
      <c r="AA223"/>
    </row>
    <row r="224" spans="1:27" x14ac:dyDescent="0.25">
      <c r="A224" s="61"/>
      <c r="B224" s="7"/>
      <c r="C224" s="10"/>
      <c r="D224" s="7"/>
      <c r="E224" s="10"/>
      <c r="F224" s="7"/>
      <c r="G224" s="10">
        <v>0.153</v>
      </c>
      <c r="H224" s="63">
        <v>5.6</v>
      </c>
      <c r="I224" s="10">
        <f t="shared" si="7"/>
        <v>0.8567999999999999</v>
      </c>
      <c r="J224" s="62"/>
      <c r="K224" s="1"/>
      <c r="L224" s="1"/>
      <c r="N224" s="10" t="s">
        <v>337</v>
      </c>
      <c r="O224" s="18"/>
      <c r="P224" s="18"/>
      <c r="Q224" s="18"/>
      <c r="R224" s="1"/>
      <c r="W224"/>
      <c r="X224"/>
      <c r="Y224"/>
      <c r="Z224"/>
      <c r="AA224"/>
    </row>
    <row r="225" spans="1:27" x14ac:dyDescent="0.25">
      <c r="A225" s="61"/>
      <c r="B225" s="7"/>
      <c r="C225" s="10"/>
      <c r="D225" s="7"/>
      <c r="E225" s="10"/>
      <c r="F225" s="7"/>
      <c r="G225" s="10">
        <v>0.106</v>
      </c>
      <c r="H225" s="63">
        <v>5.6</v>
      </c>
      <c r="I225" s="10">
        <f t="shared" si="7"/>
        <v>0.59359999999999991</v>
      </c>
      <c r="J225" s="62"/>
      <c r="K225" s="1"/>
      <c r="L225" s="1"/>
      <c r="N225" s="10" t="s">
        <v>337</v>
      </c>
      <c r="O225" s="18"/>
      <c r="P225" s="18"/>
      <c r="Q225" s="18"/>
      <c r="R225" s="1"/>
      <c r="W225"/>
      <c r="X225"/>
      <c r="Y225"/>
      <c r="Z225"/>
      <c r="AA225"/>
    </row>
    <row r="226" spans="1:27" ht="51.75" x14ac:dyDescent="0.25">
      <c r="A226" s="61" t="s">
        <v>478</v>
      </c>
      <c r="B226" s="7" t="s">
        <v>479</v>
      </c>
      <c r="C226" s="10">
        <v>0</v>
      </c>
      <c r="D226" s="7" t="s">
        <v>477</v>
      </c>
      <c r="E226" s="10">
        <v>0.46799999475479126</v>
      </c>
      <c r="F226" s="7" t="s">
        <v>480</v>
      </c>
      <c r="G226" s="10">
        <v>0.20599999999999999</v>
      </c>
      <c r="H226" s="10">
        <v>4</v>
      </c>
      <c r="I226" s="10">
        <f t="shared" si="7"/>
        <v>0.82399999999999995</v>
      </c>
      <c r="J226" s="62"/>
      <c r="K226" s="1"/>
      <c r="L226" s="1"/>
      <c r="N226" s="10" t="s">
        <v>337</v>
      </c>
      <c r="O226" s="18"/>
      <c r="P226" s="18"/>
      <c r="Q226" s="18"/>
      <c r="R226" s="1"/>
      <c r="W226"/>
      <c r="X226"/>
      <c r="Y226"/>
      <c r="Z226"/>
      <c r="AA226"/>
    </row>
    <row r="227" spans="1:27" x14ac:dyDescent="0.25">
      <c r="A227" s="61"/>
      <c r="B227" s="7"/>
      <c r="C227" s="10"/>
      <c r="D227" s="7"/>
      <c r="E227" s="10"/>
      <c r="F227" s="7"/>
      <c r="G227" s="10">
        <v>0.26200000000000001</v>
      </c>
      <c r="H227" s="10">
        <v>5</v>
      </c>
      <c r="I227" s="10">
        <f t="shared" si="7"/>
        <v>1.31</v>
      </c>
      <c r="J227" s="62"/>
      <c r="K227" s="1"/>
      <c r="L227" s="1"/>
      <c r="N227" s="18" t="s">
        <v>335</v>
      </c>
      <c r="O227" s="18"/>
      <c r="P227" s="18"/>
      <c r="Q227" s="18"/>
      <c r="R227" s="1"/>
      <c r="W227"/>
      <c r="X227"/>
      <c r="Y227"/>
      <c r="Z227"/>
      <c r="AA227"/>
    </row>
    <row r="228" spans="1:27" ht="51.75" x14ac:dyDescent="0.25">
      <c r="A228" s="61" t="s">
        <v>481</v>
      </c>
      <c r="B228" s="7" t="s">
        <v>482</v>
      </c>
      <c r="C228" s="10">
        <v>0</v>
      </c>
      <c r="D228" s="7" t="s">
        <v>483</v>
      </c>
      <c r="E228" s="10">
        <v>0.32699999213218689</v>
      </c>
      <c r="F228" s="7" t="s">
        <v>484</v>
      </c>
      <c r="G228" s="10">
        <v>0.215</v>
      </c>
      <c r="H228" s="63">
        <v>6</v>
      </c>
      <c r="I228" s="10">
        <f t="shared" si="7"/>
        <v>1.29</v>
      </c>
      <c r="J228" s="62"/>
      <c r="K228" s="1"/>
      <c r="L228" s="1"/>
      <c r="N228" s="18" t="s">
        <v>335</v>
      </c>
      <c r="O228" s="18"/>
      <c r="P228" s="18"/>
      <c r="Q228" s="18"/>
      <c r="R228" s="1"/>
      <c r="W228"/>
      <c r="X228"/>
      <c r="Y228"/>
      <c r="Z228"/>
      <c r="AA228"/>
    </row>
    <row r="229" spans="1:27" x14ac:dyDescent="0.25">
      <c r="A229" s="61"/>
      <c r="B229" s="7"/>
      <c r="C229" s="10"/>
      <c r="D229" s="7"/>
      <c r="E229" s="10"/>
      <c r="F229" s="7"/>
      <c r="G229" s="10">
        <v>0.112</v>
      </c>
      <c r="H229" s="63">
        <v>5</v>
      </c>
      <c r="I229" s="10">
        <f t="shared" si="7"/>
        <v>0.56000000000000005</v>
      </c>
      <c r="J229" s="62"/>
      <c r="K229" s="1"/>
      <c r="L229" s="1"/>
      <c r="N229" s="18" t="s">
        <v>335</v>
      </c>
      <c r="O229" s="18"/>
      <c r="P229" s="18"/>
      <c r="Q229" s="18"/>
      <c r="R229" s="1"/>
      <c r="W229"/>
      <c r="X229"/>
      <c r="Y229"/>
      <c r="Z229"/>
      <c r="AA229"/>
    </row>
    <row r="230" spans="1:27" ht="39" x14ac:dyDescent="0.25">
      <c r="A230" s="61" t="s">
        <v>485</v>
      </c>
      <c r="B230" s="7" t="s">
        <v>486</v>
      </c>
      <c r="C230" s="10">
        <v>0</v>
      </c>
      <c r="D230" s="7" t="s">
        <v>487</v>
      </c>
      <c r="E230" s="10">
        <v>0.33700001239776611</v>
      </c>
      <c r="F230" s="7" t="s">
        <v>9</v>
      </c>
      <c r="G230" s="10">
        <v>0.127</v>
      </c>
      <c r="H230" s="63">
        <v>3.8</v>
      </c>
      <c r="I230" s="10">
        <f t="shared" si="7"/>
        <v>0.48259999999999997</v>
      </c>
      <c r="J230" s="62"/>
      <c r="K230" s="1"/>
      <c r="L230" s="1"/>
      <c r="N230" s="10" t="s">
        <v>337</v>
      </c>
      <c r="O230" s="18"/>
      <c r="P230" s="18"/>
      <c r="Q230" s="18"/>
      <c r="R230" s="1"/>
      <c r="W230"/>
      <c r="X230"/>
      <c r="Y230"/>
      <c r="Z230"/>
      <c r="AA230"/>
    </row>
    <row r="231" spans="1:27" x14ac:dyDescent="0.25">
      <c r="A231" s="61"/>
      <c r="B231" s="7"/>
      <c r="C231" s="10"/>
      <c r="D231" s="7"/>
      <c r="E231" s="10"/>
      <c r="F231" s="7"/>
      <c r="G231" s="10">
        <v>0.21</v>
      </c>
      <c r="H231" s="63">
        <v>3.8</v>
      </c>
      <c r="I231" s="10">
        <f t="shared" si="7"/>
        <v>0.79799999999999993</v>
      </c>
      <c r="J231" s="62"/>
      <c r="K231" s="1"/>
      <c r="L231" s="1"/>
      <c r="N231" s="18"/>
      <c r="O231" s="18"/>
      <c r="P231" s="18"/>
      <c r="Q231" s="18"/>
      <c r="R231" s="1"/>
      <c r="W231"/>
      <c r="X231"/>
      <c r="Y231"/>
      <c r="Z231"/>
      <c r="AA231"/>
    </row>
    <row r="232" spans="1:27" ht="64.5" x14ac:dyDescent="0.25">
      <c r="A232" s="61" t="s">
        <v>488</v>
      </c>
      <c r="B232" s="7" t="s">
        <v>489</v>
      </c>
      <c r="C232" s="10">
        <v>0</v>
      </c>
      <c r="D232" s="7" t="s">
        <v>405</v>
      </c>
      <c r="E232" s="10">
        <v>0.82200002670288086</v>
      </c>
      <c r="F232" s="7" t="s">
        <v>404</v>
      </c>
      <c r="G232" s="10">
        <v>0.82200002670288086</v>
      </c>
      <c r="H232" s="63"/>
      <c r="I232" s="10">
        <f t="shared" si="7"/>
        <v>0</v>
      </c>
      <c r="J232" s="62" t="s">
        <v>406</v>
      </c>
      <c r="K232" s="1"/>
      <c r="L232" s="1"/>
      <c r="N232" s="18"/>
      <c r="O232" s="18"/>
      <c r="P232" s="18"/>
      <c r="Q232" s="18"/>
      <c r="R232" s="1"/>
      <c r="W232"/>
      <c r="X232"/>
      <c r="Y232"/>
      <c r="Z232"/>
      <c r="AA232"/>
    </row>
    <row r="233" spans="1:27" ht="51.75" x14ac:dyDescent="0.25">
      <c r="A233" s="61" t="s">
        <v>490</v>
      </c>
      <c r="B233" s="7" t="s">
        <v>491</v>
      </c>
      <c r="C233" s="10">
        <v>0</v>
      </c>
      <c r="D233" s="7" t="s">
        <v>492</v>
      </c>
      <c r="E233" s="10">
        <v>0.23000000417232513</v>
      </c>
      <c r="F233" s="7" t="s">
        <v>493</v>
      </c>
      <c r="G233" s="10">
        <v>0.23000000417232513</v>
      </c>
      <c r="H233" s="63"/>
      <c r="I233" s="10">
        <f t="shared" si="7"/>
        <v>0</v>
      </c>
      <c r="J233" s="62"/>
      <c r="K233" s="1"/>
      <c r="L233" s="1"/>
      <c r="N233" s="18"/>
      <c r="O233" s="18"/>
      <c r="P233" s="18"/>
      <c r="Q233" s="18"/>
      <c r="R233" s="1"/>
      <c r="W233"/>
      <c r="X233"/>
      <c r="Y233"/>
      <c r="Z233"/>
      <c r="AA233"/>
    </row>
    <row r="234" spans="1:27" ht="51.75" x14ac:dyDescent="0.25">
      <c r="A234" s="61" t="s">
        <v>494</v>
      </c>
      <c r="B234" s="7" t="s">
        <v>495</v>
      </c>
      <c r="C234" s="10">
        <v>0</v>
      </c>
      <c r="D234" s="7" t="s">
        <v>496</v>
      </c>
      <c r="E234" s="10">
        <v>0.29499998688697815</v>
      </c>
      <c r="F234" s="7" t="s">
        <v>497</v>
      </c>
      <c r="G234" s="10">
        <v>0.29499998688697815</v>
      </c>
      <c r="H234" s="63"/>
      <c r="I234" s="10">
        <f t="shared" si="7"/>
        <v>0</v>
      </c>
      <c r="J234" s="62"/>
      <c r="K234" s="1"/>
      <c r="L234" s="1"/>
      <c r="N234" s="18"/>
      <c r="O234" s="18"/>
      <c r="P234" s="18"/>
      <c r="Q234" s="18"/>
      <c r="R234" s="1"/>
      <c r="W234"/>
      <c r="X234"/>
      <c r="Y234"/>
      <c r="Z234"/>
      <c r="AA234"/>
    </row>
    <row r="235" spans="1:27" ht="51.75" x14ac:dyDescent="0.25">
      <c r="A235" s="61" t="s">
        <v>498</v>
      </c>
      <c r="B235" s="7" t="s">
        <v>499</v>
      </c>
      <c r="C235" s="10">
        <v>0</v>
      </c>
      <c r="D235" s="7" t="s">
        <v>500</v>
      </c>
      <c r="E235" s="10">
        <v>0.48600000143051147</v>
      </c>
      <c r="F235" s="7" t="s">
        <v>27</v>
      </c>
      <c r="G235" s="10">
        <v>0.48600000143051147</v>
      </c>
      <c r="H235" s="63"/>
      <c r="I235" s="10">
        <f t="shared" si="7"/>
        <v>0</v>
      </c>
      <c r="J235" s="62"/>
      <c r="K235" s="1"/>
      <c r="L235" s="1"/>
      <c r="N235" s="18"/>
      <c r="O235" s="18"/>
      <c r="P235" s="18"/>
      <c r="Q235" s="18"/>
      <c r="R235" s="1"/>
      <c r="W235"/>
      <c r="X235"/>
      <c r="Y235"/>
      <c r="Z235"/>
      <c r="AA235"/>
    </row>
    <row r="236" spans="1:27" ht="51.75" x14ac:dyDescent="0.25">
      <c r="A236" s="61" t="s">
        <v>501</v>
      </c>
      <c r="B236" s="7" t="s">
        <v>502</v>
      </c>
      <c r="C236" s="10">
        <v>0</v>
      </c>
      <c r="D236" s="7" t="s">
        <v>503</v>
      </c>
      <c r="E236" s="10">
        <v>0.11900000274181366</v>
      </c>
      <c r="F236" s="7" t="s">
        <v>504</v>
      </c>
      <c r="G236" s="10">
        <v>0.11900000274181366</v>
      </c>
      <c r="H236" s="63">
        <v>3.5</v>
      </c>
      <c r="I236" s="10">
        <f t="shared" si="7"/>
        <v>0.41650000959634781</v>
      </c>
      <c r="J236" s="62"/>
      <c r="K236" s="1"/>
      <c r="L236" s="1"/>
      <c r="N236" s="18" t="s">
        <v>335</v>
      </c>
      <c r="O236" s="18"/>
      <c r="P236" s="18"/>
      <c r="Q236" s="18"/>
      <c r="R236" s="1"/>
      <c r="W236"/>
      <c r="X236"/>
      <c r="Y236"/>
      <c r="Z236"/>
      <c r="AA236"/>
    </row>
    <row r="237" spans="1:27" ht="39" x14ac:dyDescent="0.25">
      <c r="A237" s="61" t="s">
        <v>505</v>
      </c>
      <c r="B237" s="7" t="s">
        <v>506</v>
      </c>
      <c r="C237" s="10">
        <v>0</v>
      </c>
      <c r="D237" s="7" t="s">
        <v>507</v>
      </c>
      <c r="E237" s="10">
        <v>0.38699999451637268</v>
      </c>
      <c r="F237" s="7" t="s">
        <v>508</v>
      </c>
      <c r="G237" s="10">
        <v>0.38699999451637268</v>
      </c>
      <c r="H237" s="63"/>
      <c r="I237" s="10">
        <f t="shared" si="7"/>
        <v>0</v>
      </c>
      <c r="J237" s="62"/>
      <c r="K237" s="1"/>
      <c r="L237" s="1"/>
      <c r="N237" s="18"/>
      <c r="O237" s="18"/>
      <c r="P237" s="18"/>
      <c r="Q237" s="18"/>
      <c r="R237" s="1"/>
      <c r="W237"/>
      <c r="X237"/>
      <c r="Y237"/>
      <c r="Z237"/>
      <c r="AA237"/>
    </row>
    <row r="238" spans="1:27" ht="51.75" x14ac:dyDescent="0.25">
      <c r="A238" s="61" t="s">
        <v>509</v>
      </c>
      <c r="B238" s="7" t="s">
        <v>510</v>
      </c>
      <c r="C238" s="10">
        <v>0</v>
      </c>
      <c r="D238" s="7" t="s">
        <v>511</v>
      </c>
      <c r="E238" s="10">
        <v>9.3000002205371857E-2</v>
      </c>
      <c r="F238" s="7" t="s">
        <v>512</v>
      </c>
      <c r="G238" s="10">
        <v>9.3000002205371857E-2</v>
      </c>
      <c r="H238" s="63">
        <v>4</v>
      </c>
      <c r="I238" s="10">
        <f t="shared" si="7"/>
        <v>0.37200000882148743</v>
      </c>
      <c r="J238" s="62"/>
      <c r="K238" s="1"/>
      <c r="L238" s="1"/>
      <c r="N238" s="18"/>
      <c r="O238" s="18"/>
      <c r="P238" s="18"/>
      <c r="Q238" s="18"/>
      <c r="R238" s="1"/>
      <c r="W238"/>
      <c r="X238"/>
      <c r="Y238"/>
      <c r="Z238"/>
      <c r="AA238"/>
    </row>
    <row r="239" spans="1:27" ht="64.5" x14ac:dyDescent="0.25">
      <c r="A239" s="61" t="s">
        <v>513</v>
      </c>
      <c r="B239" s="7" t="s">
        <v>514</v>
      </c>
      <c r="C239" s="10">
        <v>0</v>
      </c>
      <c r="D239" s="7" t="s">
        <v>515</v>
      </c>
      <c r="E239" s="10">
        <v>0.13600000739097595</v>
      </c>
      <c r="F239" s="7" t="s">
        <v>516</v>
      </c>
      <c r="G239" s="10">
        <v>0.13600000739097595</v>
      </c>
      <c r="H239" s="63"/>
      <c r="I239" s="10">
        <f t="shared" si="7"/>
        <v>0</v>
      </c>
      <c r="J239" s="62"/>
      <c r="K239" s="1"/>
      <c r="L239" s="1"/>
      <c r="N239" s="18"/>
      <c r="O239" s="18"/>
      <c r="P239" s="18"/>
      <c r="Q239" s="18"/>
      <c r="R239" s="1"/>
      <c r="W239"/>
      <c r="X239"/>
      <c r="Y239"/>
      <c r="Z239"/>
      <c r="AA239"/>
    </row>
    <row r="240" spans="1:27" ht="64.5" x14ac:dyDescent="0.25">
      <c r="A240" s="61" t="s">
        <v>517</v>
      </c>
      <c r="B240" s="7" t="s">
        <v>518</v>
      </c>
      <c r="C240" s="10">
        <v>0</v>
      </c>
      <c r="D240" s="7" t="s">
        <v>426</v>
      </c>
      <c r="E240" s="10">
        <v>0.10400000214576721</v>
      </c>
      <c r="F240" s="7" t="s">
        <v>515</v>
      </c>
      <c r="G240" s="10">
        <v>0.10400000214576721</v>
      </c>
      <c r="H240" s="63"/>
      <c r="I240" s="10">
        <f t="shared" si="7"/>
        <v>0</v>
      </c>
      <c r="J240" s="62"/>
      <c r="K240" s="1"/>
      <c r="L240" s="1"/>
      <c r="N240" s="18"/>
      <c r="O240" s="18"/>
      <c r="P240" s="18"/>
      <c r="Q240" s="18"/>
      <c r="R240" s="1"/>
      <c r="W240"/>
      <c r="X240"/>
      <c r="Y240"/>
      <c r="Z240"/>
      <c r="AA240"/>
    </row>
    <row r="241" spans="1:27" ht="39" x14ac:dyDescent="0.25">
      <c r="A241" s="61" t="s">
        <v>519</v>
      </c>
      <c r="B241" s="7" t="s">
        <v>520</v>
      </c>
      <c r="C241" s="10">
        <v>0</v>
      </c>
      <c r="D241" s="7" t="s">
        <v>521</v>
      </c>
      <c r="E241" s="10">
        <v>0.11500000208616257</v>
      </c>
      <c r="F241" s="7" t="s">
        <v>522</v>
      </c>
      <c r="G241" s="10">
        <v>0.11500000208616257</v>
      </c>
      <c r="H241" s="63">
        <v>4</v>
      </c>
      <c r="I241" s="10">
        <f t="shared" si="7"/>
        <v>0.46000000834465027</v>
      </c>
      <c r="J241" s="62"/>
      <c r="K241" s="1"/>
      <c r="L241" s="1"/>
      <c r="N241" s="18"/>
      <c r="O241" s="18"/>
      <c r="P241" s="18"/>
      <c r="Q241" s="18"/>
      <c r="R241" s="1"/>
      <c r="W241"/>
      <c r="X241"/>
      <c r="Y241"/>
      <c r="Z241"/>
      <c r="AA241"/>
    </row>
    <row r="242" spans="1:27" ht="51.75" x14ac:dyDescent="0.25">
      <c r="A242" s="61" t="s">
        <v>523</v>
      </c>
      <c r="B242" s="7" t="s">
        <v>524</v>
      </c>
      <c r="C242" s="10">
        <v>0</v>
      </c>
      <c r="D242" s="7" t="s">
        <v>400</v>
      </c>
      <c r="E242" s="10">
        <v>0.38199999928474426</v>
      </c>
      <c r="F242" s="7" t="s">
        <v>472</v>
      </c>
      <c r="G242" s="10">
        <v>0.38199999928474426</v>
      </c>
      <c r="H242" s="63"/>
      <c r="I242" s="10">
        <f t="shared" si="7"/>
        <v>0</v>
      </c>
      <c r="J242" s="62" t="s">
        <v>406</v>
      </c>
      <c r="K242" s="1"/>
      <c r="L242" s="1"/>
      <c r="N242" s="18"/>
      <c r="O242" s="18"/>
      <c r="P242" s="18"/>
      <c r="Q242" s="18"/>
      <c r="R242" s="1"/>
      <c r="W242"/>
      <c r="X242"/>
      <c r="Y242"/>
      <c r="Z242"/>
      <c r="AA242"/>
    </row>
    <row r="243" spans="1:27" ht="51.75" x14ac:dyDescent="0.25">
      <c r="A243" s="61" t="s">
        <v>525</v>
      </c>
      <c r="B243" s="7" t="s">
        <v>526</v>
      </c>
      <c r="C243" s="10">
        <v>0</v>
      </c>
      <c r="D243" s="7" t="s">
        <v>527</v>
      </c>
      <c r="E243" s="10">
        <v>0.25600001215934753</v>
      </c>
      <c r="F243" s="7" t="s">
        <v>528</v>
      </c>
      <c r="G243" s="10">
        <v>0.25600001215934753</v>
      </c>
      <c r="H243" s="63">
        <v>4</v>
      </c>
      <c r="I243" s="10">
        <f t="shared" si="7"/>
        <v>1.0240000486373901</v>
      </c>
      <c r="J243" s="62"/>
      <c r="K243" s="1"/>
      <c r="L243" s="1"/>
      <c r="N243" s="18" t="s">
        <v>335</v>
      </c>
      <c r="O243" s="18"/>
      <c r="P243" s="18"/>
      <c r="Q243" s="18"/>
      <c r="R243" s="1"/>
      <c r="W243"/>
      <c r="X243"/>
      <c r="Y243"/>
      <c r="Z243"/>
      <c r="AA243"/>
    </row>
    <row r="244" spans="1:27" ht="64.5" x14ac:dyDescent="0.25">
      <c r="A244" s="61" t="s">
        <v>529</v>
      </c>
      <c r="B244" s="7" t="s">
        <v>530</v>
      </c>
      <c r="C244" s="10">
        <v>0</v>
      </c>
      <c r="D244" s="7" t="s">
        <v>531</v>
      </c>
      <c r="E244" s="10">
        <v>0.17499999701976776</v>
      </c>
      <c r="F244" s="7" t="s">
        <v>378</v>
      </c>
      <c r="G244" s="10">
        <v>0.17499999701976776</v>
      </c>
      <c r="H244" s="63"/>
      <c r="I244" s="10">
        <f t="shared" si="7"/>
        <v>0</v>
      </c>
      <c r="J244" s="62"/>
      <c r="K244" s="1"/>
      <c r="L244" s="1"/>
      <c r="N244" s="18"/>
      <c r="O244" s="18"/>
      <c r="P244" s="18"/>
      <c r="Q244" s="18"/>
      <c r="R244" s="1"/>
      <c r="W244"/>
      <c r="X244"/>
      <c r="Y244"/>
      <c r="Z244"/>
      <c r="AA244"/>
    </row>
    <row r="245" spans="1:27" ht="64.5" x14ac:dyDescent="0.25">
      <c r="A245" s="61" t="s">
        <v>532</v>
      </c>
      <c r="B245" s="7" t="s">
        <v>533</v>
      </c>
      <c r="C245" s="10">
        <v>0</v>
      </c>
      <c r="D245" s="7" t="s">
        <v>534</v>
      </c>
      <c r="E245" s="10">
        <v>6.3000001013278961E-2</v>
      </c>
      <c r="F245" s="7" t="s">
        <v>378</v>
      </c>
      <c r="G245" s="10">
        <v>6.3000001013278961E-2</v>
      </c>
      <c r="H245" s="63"/>
      <c r="I245" s="10">
        <f t="shared" si="7"/>
        <v>0</v>
      </c>
      <c r="J245" s="62"/>
      <c r="K245" s="1"/>
      <c r="L245" s="1"/>
      <c r="N245" s="18"/>
      <c r="O245" s="18"/>
      <c r="P245" s="18"/>
      <c r="Q245" s="18"/>
      <c r="R245" s="1"/>
      <c r="W245"/>
      <c r="X245"/>
      <c r="Y245"/>
      <c r="Z245"/>
      <c r="AA245"/>
    </row>
    <row r="246" spans="1:27" ht="77.25" x14ac:dyDescent="0.25">
      <c r="A246" s="61" t="s">
        <v>535</v>
      </c>
      <c r="B246" s="7" t="s">
        <v>518</v>
      </c>
      <c r="C246" s="10">
        <v>0</v>
      </c>
      <c r="D246" s="7" t="s">
        <v>536</v>
      </c>
      <c r="E246" s="10">
        <v>8.7999999523162842E-2</v>
      </c>
      <c r="F246" s="7" t="s">
        <v>426</v>
      </c>
      <c r="G246" s="10">
        <v>8.7999999523162842E-2</v>
      </c>
      <c r="H246" s="63"/>
      <c r="I246" s="10">
        <f t="shared" si="7"/>
        <v>0</v>
      </c>
      <c r="J246" s="62" t="s">
        <v>406</v>
      </c>
      <c r="K246" s="1"/>
      <c r="L246" s="1"/>
      <c r="N246" s="18"/>
      <c r="O246" s="18"/>
      <c r="P246" s="18"/>
      <c r="Q246" s="18"/>
      <c r="R246" s="1"/>
      <c r="W246"/>
      <c r="X246"/>
      <c r="Y246"/>
      <c r="Z246"/>
      <c r="AA246"/>
    </row>
    <row r="247" spans="1:27" ht="64.5" x14ac:dyDescent="0.25">
      <c r="A247" s="61" t="s">
        <v>537</v>
      </c>
      <c r="B247" s="7" t="s">
        <v>538</v>
      </c>
      <c r="C247" s="10">
        <v>0</v>
      </c>
      <c r="D247" s="7" t="s">
        <v>307</v>
      </c>
      <c r="E247" s="10">
        <v>7.8000001609325409E-2</v>
      </c>
      <c r="F247" s="7" t="s">
        <v>539</v>
      </c>
      <c r="G247" s="10">
        <v>7.8000001609325409E-2</v>
      </c>
      <c r="H247" s="63"/>
      <c r="I247" s="10">
        <f t="shared" si="7"/>
        <v>0</v>
      </c>
      <c r="J247" s="62"/>
      <c r="K247" s="1"/>
      <c r="L247" s="1"/>
      <c r="N247" s="18"/>
      <c r="O247" s="18"/>
      <c r="P247" s="18"/>
      <c r="Q247" s="18"/>
      <c r="R247" s="1"/>
      <c r="W247"/>
      <c r="X247"/>
      <c r="Y247"/>
      <c r="Z247"/>
      <c r="AA247"/>
    </row>
    <row r="248" spans="1:27" ht="51.75" x14ac:dyDescent="0.25">
      <c r="A248" s="61" t="s">
        <v>540</v>
      </c>
      <c r="B248" s="7" t="s">
        <v>538</v>
      </c>
      <c r="C248" s="10">
        <v>0</v>
      </c>
      <c r="D248" s="7" t="s">
        <v>541</v>
      </c>
      <c r="E248" s="10">
        <v>8.3999998867511749E-2</v>
      </c>
      <c r="F248" s="7" t="s">
        <v>536</v>
      </c>
      <c r="G248" s="10">
        <v>8.3999998867511749E-2</v>
      </c>
      <c r="H248" s="63"/>
      <c r="I248" s="10">
        <f t="shared" ref="I248:I284" si="8">SUM(G248*H248)</f>
        <v>0</v>
      </c>
      <c r="J248" s="62"/>
      <c r="K248" s="1"/>
      <c r="L248" s="1"/>
      <c r="N248" s="18"/>
      <c r="O248" s="18"/>
      <c r="P248" s="18"/>
      <c r="Q248" s="18"/>
      <c r="R248" s="1"/>
      <c r="W248"/>
      <c r="X248"/>
      <c r="Y248"/>
      <c r="Z248"/>
      <c r="AA248"/>
    </row>
    <row r="249" spans="1:27" ht="39" x14ac:dyDescent="0.25">
      <c r="A249" s="61" t="s">
        <v>542</v>
      </c>
      <c r="B249" s="7" t="s">
        <v>486</v>
      </c>
      <c r="C249" s="10">
        <v>0</v>
      </c>
      <c r="D249" s="7" t="s">
        <v>543</v>
      </c>
      <c r="E249" s="10">
        <v>0.53799998760223389</v>
      </c>
      <c r="F249" s="7" t="s">
        <v>544</v>
      </c>
      <c r="G249" s="10">
        <v>0.53799998760223389</v>
      </c>
      <c r="H249" s="63"/>
      <c r="I249" s="10">
        <f t="shared" si="8"/>
        <v>0</v>
      </c>
      <c r="J249" s="62"/>
      <c r="K249" s="1"/>
      <c r="L249" s="1"/>
      <c r="N249" s="19" t="s">
        <v>335</v>
      </c>
      <c r="O249" s="18"/>
      <c r="P249" s="18"/>
      <c r="Q249" s="18"/>
      <c r="R249" s="1"/>
      <c r="W249"/>
      <c r="X249"/>
      <c r="Y249"/>
      <c r="Z249"/>
      <c r="AA249"/>
    </row>
    <row r="250" spans="1:27" ht="39" x14ac:dyDescent="0.25">
      <c r="A250" s="61" t="s">
        <v>545</v>
      </c>
      <c r="B250" s="7" t="s">
        <v>546</v>
      </c>
      <c r="C250" s="10">
        <v>0</v>
      </c>
      <c r="D250" s="7" t="s">
        <v>547</v>
      </c>
      <c r="E250" s="10">
        <v>0.55900001525878906</v>
      </c>
      <c r="F250" s="7" t="s">
        <v>42</v>
      </c>
      <c r="G250" s="10">
        <v>0.20200000000000001</v>
      </c>
      <c r="H250" s="63">
        <v>4</v>
      </c>
      <c r="I250" s="10">
        <f t="shared" si="8"/>
        <v>0.80800000000000005</v>
      </c>
      <c r="J250" s="62"/>
      <c r="K250" s="1"/>
      <c r="L250" s="1"/>
      <c r="N250" s="19" t="s">
        <v>335</v>
      </c>
      <c r="O250" s="18"/>
      <c r="P250" s="18"/>
      <c r="Q250" s="18"/>
      <c r="R250" s="1"/>
      <c r="W250"/>
      <c r="X250"/>
      <c r="Y250"/>
      <c r="Z250"/>
      <c r="AA250"/>
    </row>
    <row r="251" spans="1:27" x14ac:dyDescent="0.25">
      <c r="A251" s="61"/>
      <c r="B251" s="7"/>
      <c r="C251" s="10"/>
      <c r="D251" s="7"/>
      <c r="E251" s="10"/>
      <c r="F251" s="7"/>
      <c r="G251" s="10">
        <v>0.35699999999999998</v>
      </c>
      <c r="H251" s="63">
        <v>3.5</v>
      </c>
      <c r="I251" s="10">
        <f t="shared" si="8"/>
        <v>1.2494999999999998</v>
      </c>
      <c r="J251" s="62"/>
      <c r="K251" s="1"/>
      <c r="L251" s="1"/>
      <c r="N251" s="19" t="s">
        <v>335</v>
      </c>
      <c r="O251" s="18"/>
      <c r="P251" s="18"/>
      <c r="Q251" s="18"/>
      <c r="R251" s="1"/>
      <c r="W251"/>
      <c r="X251"/>
      <c r="Y251"/>
      <c r="Z251"/>
      <c r="AA251"/>
    </row>
    <row r="252" spans="1:27" ht="39" x14ac:dyDescent="0.25">
      <c r="A252" s="61" t="s">
        <v>548</v>
      </c>
      <c r="B252" s="7" t="s">
        <v>448</v>
      </c>
      <c r="C252" s="10">
        <v>0</v>
      </c>
      <c r="D252" s="7" t="s">
        <v>549</v>
      </c>
      <c r="E252" s="10">
        <v>0.40000000596046448</v>
      </c>
      <c r="F252" s="7" t="s">
        <v>378</v>
      </c>
      <c r="G252" s="10">
        <v>0.40000000596046448</v>
      </c>
      <c r="H252" s="63">
        <v>4.5</v>
      </c>
      <c r="I252" s="10">
        <f t="shared" si="8"/>
        <v>1.8000000268220901</v>
      </c>
      <c r="J252" s="62"/>
      <c r="K252" s="1"/>
      <c r="L252" s="1"/>
      <c r="N252" s="19" t="s">
        <v>335</v>
      </c>
      <c r="O252" s="18"/>
      <c r="P252" s="18"/>
      <c r="Q252" s="18"/>
      <c r="R252" s="1"/>
      <c r="W252"/>
      <c r="X252"/>
      <c r="Y252"/>
      <c r="Z252"/>
      <c r="AA252"/>
    </row>
    <row r="253" spans="1:27" ht="39" x14ac:dyDescent="0.25">
      <c r="A253" s="61" t="s">
        <v>550</v>
      </c>
      <c r="B253" s="7" t="s">
        <v>551</v>
      </c>
      <c r="C253" s="10">
        <v>0</v>
      </c>
      <c r="D253" s="7" t="s">
        <v>552</v>
      </c>
      <c r="E253" s="10">
        <v>0.4440000057220459</v>
      </c>
      <c r="F253" s="7" t="s">
        <v>553</v>
      </c>
      <c r="G253" s="10">
        <v>0.4440000057220459</v>
      </c>
      <c r="H253" s="63">
        <v>3.5</v>
      </c>
      <c r="I253" s="10">
        <f t="shared" si="8"/>
        <v>1.5540000200271606</v>
      </c>
      <c r="J253" s="62"/>
      <c r="K253" s="1"/>
      <c r="L253" s="1"/>
      <c r="N253" s="19" t="s">
        <v>335</v>
      </c>
      <c r="O253" s="18"/>
      <c r="P253" s="18"/>
      <c r="Q253" s="18"/>
      <c r="R253" s="1"/>
      <c r="W253"/>
      <c r="X253"/>
      <c r="Y253"/>
      <c r="Z253"/>
      <c r="AA253"/>
    </row>
    <row r="254" spans="1:27" ht="39" x14ac:dyDescent="0.25">
      <c r="A254" s="61" t="s">
        <v>554</v>
      </c>
      <c r="B254" s="7" t="s">
        <v>555</v>
      </c>
      <c r="C254" s="10">
        <v>0</v>
      </c>
      <c r="D254" s="7" t="s">
        <v>556</v>
      </c>
      <c r="E254" s="10">
        <v>0.48100000619888306</v>
      </c>
      <c r="F254" s="7" t="s">
        <v>557</v>
      </c>
      <c r="G254" s="10">
        <v>0.48100000619888306</v>
      </c>
      <c r="H254" s="63">
        <v>5</v>
      </c>
      <c r="I254" s="10">
        <f t="shared" si="8"/>
        <v>2.4050000309944153</v>
      </c>
      <c r="J254" s="62"/>
      <c r="K254" s="1"/>
      <c r="L254" s="1"/>
      <c r="N254" s="19" t="s">
        <v>335</v>
      </c>
      <c r="O254" s="18"/>
      <c r="P254" s="18"/>
      <c r="Q254" s="18"/>
      <c r="R254" s="1"/>
      <c r="W254"/>
      <c r="X254"/>
      <c r="Y254"/>
      <c r="Z254"/>
      <c r="AA254"/>
    </row>
    <row r="255" spans="1:27" ht="39" x14ac:dyDescent="0.25">
      <c r="A255" s="61" t="s">
        <v>558</v>
      </c>
      <c r="B255" s="7" t="s">
        <v>463</v>
      </c>
      <c r="C255" s="10">
        <v>0</v>
      </c>
      <c r="D255" s="7" t="s">
        <v>559</v>
      </c>
      <c r="E255" s="10">
        <v>0.72699999809265137</v>
      </c>
      <c r="F255" s="7" t="s">
        <v>484</v>
      </c>
      <c r="G255" s="10">
        <v>0.33200000000000002</v>
      </c>
      <c r="H255" s="63">
        <v>3.5</v>
      </c>
      <c r="I255" s="10">
        <f t="shared" si="8"/>
        <v>1.1620000000000001</v>
      </c>
      <c r="J255" s="62"/>
      <c r="K255" s="1"/>
      <c r="L255" s="1"/>
      <c r="N255" s="19" t="s">
        <v>335</v>
      </c>
      <c r="O255" s="18"/>
      <c r="P255" s="18"/>
      <c r="Q255" s="18"/>
      <c r="R255" s="1"/>
      <c r="W255"/>
      <c r="X255"/>
      <c r="Y255"/>
      <c r="Z255"/>
      <c r="AA255"/>
    </row>
    <row r="256" spans="1:27" x14ac:dyDescent="0.25">
      <c r="A256" s="61"/>
      <c r="B256" s="7"/>
      <c r="C256" s="10"/>
      <c r="D256" s="7"/>
      <c r="E256" s="10"/>
      <c r="F256" s="7"/>
      <c r="G256" s="10">
        <v>0.39500000000000002</v>
      </c>
      <c r="H256" s="63">
        <v>4</v>
      </c>
      <c r="I256" s="10">
        <f t="shared" si="8"/>
        <v>1.58</v>
      </c>
      <c r="J256" s="62"/>
      <c r="K256" s="1"/>
      <c r="L256" s="1"/>
      <c r="N256" s="19" t="s">
        <v>335</v>
      </c>
      <c r="O256" s="18"/>
      <c r="P256" s="18"/>
      <c r="Q256" s="18"/>
      <c r="R256" s="1"/>
      <c r="W256"/>
      <c r="X256"/>
      <c r="Y256"/>
      <c r="Z256"/>
      <c r="AA256"/>
    </row>
    <row r="257" spans="1:27" ht="39" x14ac:dyDescent="0.25">
      <c r="A257" s="61" t="s">
        <v>560</v>
      </c>
      <c r="B257" s="7" t="s">
        <v>561</v>
      </c>
      <c r="C257" s="10">
        <v>0</v>
      </c>
      <c r="D257" s="7" t="s">
        <v>562</v>
      </c>
      <c r="E257" s="10">
        <v>0.63300001621246338</v>
      </c>
      <c r="F257" s="7" t="s">
        <v>563</v>
      </c>
      <c r="G257" s="10">
        <v>0.106</v>
      </c>
      <c r="H257" s="63">
        <v>4.5</v>
      </c>
      <c r="I257" s="10">
        <f t="shared" si="8"/>
        <v>0.47699999999999998</v>
      </c>
      <c r="J257" s="62"/>
      <c r="K257" s="1"/>
      <c r="L257" s="1"/>
      <c r="N257" s="10" t="s">
        <v>337</v>
      </c>
      <c r="O257" s="18"/>
      <c r="P257" s="18"/>
      <c r="Q257" s="18"/>
      <c r="R257" s="1"/>
      <c r="W257"/>
      <c r="X257"/>
      <c r="Y257"/>
      <c r="Z257"/>
      <c r="AA257"/>
    </row>
    <row r="258" spans="1:27" x14ac:dyDescent="0.25">
      <c r="A258" s="61"/>
      <c r="B258" s="7"/>
      <c r="C258" s="10"/>
      <c r="D258" s="7"/>
      <c r="E258" s="10"/>
      <c r="F258" s="7"/>
      <c r="G258" s="10">
        <v>0.40600000000000003</v>
      </c>
      <c r="H258" s="63">
        <v>6</v>
      </c>
      <c r="I258" s="10">
        <f t="shared" si="8"/>
        <v>2.4359999999999999</v>
      </c>
      <c r="J258" s="62"/>
      <c r="K258" s="1"/>
      <c r="L258" s="1"/>
      <c r="N258" s="18" t="s">
        <v>335</v>
      </c>
      <c r="O258" s="18"/>
      <c r="P258" s="18"/>
      <c r="Q258" s="18"/>
      <c r="R258" s="1"/>
      <c r="W258"/>
      <c r="X258"/>
      <c r="Y258"/>
      <c r="Z258"/>
      <c r="AA258"/>
    </row>
    <row r="259" spans="1:27" x14ac:dyDescent="0.25">
      <c r="A259" s="61"/>
      <c r="B259" s="7"/>
      <c r="C259" s="10"/>
      <c r="D259" s="7"/>
      <c r="E259" s="10"/>
      <c r="F259" s="7"/>
      <c r="G259" s="10">
        <v>0.121</v>
      </c>
      <c r="H259" s="63">
        <v>5</v>
      </c>
      <c r="I259" s="10">
        <f t="shared" si="8"/>
        <v>0.60499999999999998</v>
      </c>
      <c r="J259" s="62"/>
      <c r="K259" s="1"/>
      <c r="L259" s="1"/>
      <c r="N259" s="18" t="s">
        <v>335</v>
      </c>
      <c r="O259" s="18"/>
      <c r="P259" s="18"/>
      <c r="Q259" s="18"/>
      <c r="R259" s="1"/>
      <c r="W259"/>
      <c r="X259"/>
      <c r="Y259"/>
      <c r="Z259"/>
      <c r="AA259"/>
    </row>
    <row r="260" spans="1:27" ht="39" x14ac:dyDescent="0.25">
      <c r="A260" s="61" t="s">
        <v>564</v>
      </c>
      <c r="B260" s="7" t="s">
        <v>565</v>
      </c>
      <c r="C260" s="10">
        <v>0</v>
      </c>
      <c r="D260" s="7" t="s">
        <v>566</v>
      </c>
      <c r="E260" s="10">
        <v>0.78700000047683716</v>
      </c>
      <c r="F260" s="7" t="s">
        <v>567</v>
      </c>
      <c r="G260" s="10">
        <v>0.78700000047683716</v>
      </c>
      <c r="H260" s="63">
        <v>5</v>
      </c>
      <c r="I260" s="10">
        <f t="shared" si="8"/>
        <v>3.9350000023841858</v>
      </c>
      <c r="J260" s="62"/>
      <c r="K260" s="1"/>
      <c r="L260" s="1"/>
      <c r="N260" s="18"/>
      <c r="O260" s="18"/>
      <c r="P260" s="18"/>
      <c r="Q260" s="18"/>
      <c r="R260" s="1"/>
      <c r="W260"/>
      <c r="X260"/>
      <c r="Y260"/>
      <c r="Z260"/>
      <c r="AA260"/>
    </row>
    <row r="261" spans="1:27" ht="39" x14ac:dyDescent="0.25">
      <c r="A261" s="61" t="s">
        <v>568</v>
      </c>
      <c r="B261" s="7" t="s">
        <v>486</v>
      </c>
      <c r="C261" s="10">
        <v>0</v>
      </c>
      <c r="D261" s="7" t="s">
        <v>569</v>
      </c>
      <c r="E261" s="10">
        <v>0.70999997854232788</v>
      </c>
      <c r="F261" s="7" t="s">
        <v>570</v>
      </c>
      <c r="G261" s="10">
        <v>0.70999997854232788</v>
      </c>
      <c r="H261" s="63">
        <v>5</v>
      </c>
      <c r="I261" s="10">
        <f t="shared" si="8"/>
        <v>3.5499998927116394</v>
      </c>
      <c r="J261" s="62"/>
      <c r="K261" s="1"/>
      <c r="L261" s="1"/>
      <c r="N261" s="18"/>
      <c r="O261" s="18"/>
      <c r="P261" s="18"/>
      <c r="Q261" s="18"/>
      <c r="R261" s="1"/>
      <c r="W261"/>
      <c r="X261"/>
      <c r="Y261"/>
      <c r="Z261"/>
      <c r="AA261"/>
    </row>
    <row r="262" spans="1:27" x14ac:dyDescent="0.25">
      <c r="A262" s="61" t="s">
        <v>571</v>
      </c>
      <c r="B262" s="7" t="s">
        <v>572</v>
      </c>
      <c r="C262" s="10">
        <v>0</v>
      </c>
      <c r="D262" s="7" t="s">
        <v>573</v>
      </c>
      <c r="E262" s="10">
        <v>0.210999995470047</v>
      </c>
      <c r="F262" s="7" t="s">
        <v>9</v>
      </c>
      <c r="G262" s="10">
        <v>0.210999995470047</v>
      </c>
      <c r="H262" s="63">
        <v>4</v>
      </c>
      <c r="I262" s="10">
        <f t="shared" si="8"/>
        <v>0.84399998188018799</v>
      </c>
      <c r="J262" s="62"/>
      <c r="K262" s="1"/>
      <c r="L262" s="1"/>
      <c r="N262" s="18"/>
      <c r="O262" s="18"/>
      <c r="P262" s="18"/>
      <c r="Q262" s="18"/>
      <c r="R262" s="1"/>
      <c r="W262"/>
      <c r="X262"/>
      <c r="Y262"/>
      <c r="Z262"/>
      <c r="AA262"/>
    </row>
    <row r="263" spans="1:27" ht="39" x14ac:dyDescent="0.25">
      <c r="A263" s="61" t="s">
        <v>574</v>
      </c>
      <c r="B263" s="7" t="s">
        <v>575</v>
      </c>
      <c r="C263" s="10">
        <v>0</v>
      </c>
      <c r="D263" s="7" t="s">
        <v>576</v>
      </c>
      <c r="E263" s="10">
        <v>0.63700002431869507</v>
      </c>
      <c r="F263" s="7" t="s">
        <v>319</v>
      </c>
      <c r="G263" s="10">
        <v>0.63700002431869507</v>
      </c>
      <c r="H263" s="63">
        <v>5</v>
      </c>
      <c r="I263" s="10">
        <f t="shared" si="8"/>
        <v>3.1850001215934753</v>
      </c>
      <c r="J263" s="62"/>
      <c r="K263" s="1"/>
      <c r="L263" s="1"/>
      <c r="N263" s="18"/>
      <c r="O263" s="18"/>
      <c r="P263" s="18"/>
      <c r="Q263" s="18"/>
      <c r="R263" s="1"/>
      <c r="W263"/>
      <c r="X263"/>
      <c r="Y263"/>
      <c r="Z263"/>
      <c r="AA263"/>
    </row>
    <row r="264" spans="1:27" ht="39" x14ac:dyDescent="0.25">
      <c r="A264" s="61" t="s">
        <v>577</v>
      </c>
      <c r="B264" s="7" t="s">
        <v>578</v>
      </c>
      <c r="C264" s="10">
        <v>0</v>
      </c>
      <c r="D264" s="7" t="s">
        <v>579</v>
      </c>
      <c r="E264" s="10">
        <v>0.5910000205039978</v>
      </c>
      <c r="F264" s="7" t="s">
        <v>579</v>
      </c>
      <c r="G264" s="10">
        <v>0.5910000205039978</v>
      </c>
      <c r="H264" s="63">
        <v>4</v>
      </c>
      <c r="I264" s="10">
        <f t="shared" si="8"/>
        <v>2.3640000820159912</v>
      </c>
      <c r="J264" s="62"/>
      <c r="K264" s="1"/>
      <c r="L264" s="1"/>
      <c r="N264" s="18"/>
      <c r="O264" s="18"/>
      <c r="P264" s="18"/>
      <c r="Q264" s="18"/>
      <c r="R264" s="1"/>
      <c r="W264"/>
      <c r="X264"/>
      <c r="Y264"/>
      <c r="Z264"/>
      <c r="AA264"/>
    </row>
    <row r="265" spans="1:27" ht="51.75" x14ac:dyDescent="0.25">
      <c r="A265" s="61" t="s">
        <v>580</v>
      </c>
      <c r="B265" s="7" t="s">
        <v>581</v>
      </c>
      <c r="C265" s="10">
        <v>0</v>
      </c>
      <c r="D265" s="7" t="s">
        <v>582</v>
      </c>
      <c r="E265" s="10">
        <v>0.42599999904632568</v>
      </c>
      <c r="F265" s="7" t="s">
        <v>213</v>
      </c>
      <c r="G265" s="10">
        <v>0.42599999904632568</v>
      </c>
      <c r="H265" s="63"/>
      <c r="I265" s="10">
        <f t="shared" si="8"/>
        <v>0</v>
      </c>
      <c r="J265" s="62"/>
      <c r="K265" s="1"/>
      <c r="L265" s="1"/>
      <c r="N265" s="18"/>
      <c r="O265" s="18"/>
      <c r="P265" s="18"/>
      <c r="Q265" s="18"/>
      <c r="R265" s="1"/>
      <c r="W265"/>
      <c r="X265"/>
      <c r="Y265"/>
      <c r="Z265"/>
      <c r="AA265"/>
    </row>
    <row r="266" spans="1:27" ht="51.75" x14ac:dyDescent="0.25">
      <c r="A266" s="61" t="s">
        <v>583</v>
      </c>
      <c r="B266" s="7" t="s">
        <v>444</v>
      </c>
      <c r="C266" s="10">
        <v>0</v>
      </c>
      <c r="D266" s="7" t="s">
        <v>584</v>
      </c>
      <c r="E266" s="10">
        <v>0.63400000333786011</v>
      </c>
      <c r="F266" s="7" t="s">
        <v>213</v>
      </c>
      <c r="G266" s="10">
        <v>0.63400000333786011</v>
      </c>
      <c r="H266" s="63"/>
      <c r="I266" s="10">
        <f t="shared" si="8"/>
        <v>0</v>
      </c>
      <c r="J266" s="62"/>
      <c r="K266" s="1"/>
      <c r="L266" s="1"/>
      <c r="N266" s="18"/>
      <c r="O266" s="18"/>
      <c r="P266" s="18"/>
      <c r="Q266" s="18"/>
      <c r="R266" s="1"/>
      <c r="W266"/>
      <c r="X266"/>
      <c r="Y266"/>
      <c r="Z266"/>
      <c r="AA266"/>
    </row>
    <row r="267" spans="1:27" ht="51.75" x14ac:dyDescent="0.25">
      <c r="A267" s="61" t="s">
        <v>585</v>
      </c>
      <c r="B267" s="7" t="s">
        <v>586</v>
      </c>
      <c r="C267" s="10">
        <v>0</v>
      </c>
      <c r="D267" s="7" t="s">
        <v>587</v>
      </c>
      <c r="E267" s="10">
        <v>0.6380000114440918</v>
      </c>
      <c r="F267" s="7" t="s">
        <v>588</v>
      </c>
      <c r="G267" s="10">
        <v>0.6380000114440918</v>
      </c>
      <c r="H267" s="63"/>
      <c r="I267" s="10">
        <f t="shared" si="8"/>
        <v>0</v>
      </c>
      <c r="J267" s="62"/>
      <c r="K267" s="1"/>
      <c r="L267" s="1"/>
      <c r="N267" s="18"/>
      <c r="O267" s="18"/>
      <c r="P267" s="18"/>
      <c r="Q267" s="18"/>
      <c r="R267" s="1"/>
      <c r="W267"/>
      <c r="X267"/>
      <c r="Y267"/>
      <c r="Z267"/>
      <c r="AA267"/>
    </row>
    <row r="268" spans="1:27" ht="39" x14ac:dyDescent="0.25">
      <c r="A268" s="61" t="s">
        <v>589</v>
      </c>
      <c r="B268" s="7" t="s">
        <v>590</v>
      </c>
      <c r="C268" s="10">
        <v>0</v>
      </c>
      <c r="D268" s="7" t="s">
        <v>591</v>
      </c>
      <c r="E268" s="10">
        <v>0.63300001621246338</v>
      </c>
      <c r="F268" s="7" t="s">
        <v>592</v>
      </c>
      <c r="G268" s="10">
        <v>0.63300001621246338</v>
      </c>
      <c r="H268" s="63">
        <v>4.5</v>
      </c>
      <c r="I268" s="10">
        <f t="shared" si="8"/>
        <v>2.8485000729560852</v>
      </c>
      <c r="J268" s="62" t="s">
        <v>406</v>
      </c>
      <c r="K268" s="1"/>
      <c r="L268" s="1"/>
      <c r="N268" s="19"/>
      <c r="O268" s="18"/>
      <c r="P268" s="18"/>
      <c r="Q268" s="18"/>
      <c r="R268" s="1"/>
      <c r="W268"/>
      <c r="X268"/>
      <c r="Y268"/>
      <c r="Z268"/>
      <c r="AA268"/>
    </row>
    <row r="269" spans="1:27" ht="51.75" x14ac:dyDescent="0.25">
      <c r="A269" s="61" t="s">
        <v>593</v>
      </c>
      <c r="B269" s="7" t="s">
        <v>594</v>
      </c>
      <c r="C269" s="10">
        <v>0</v>
      </c>
      <c r="D269" s="7" t="s">
        <v>595</v>
      </c>
      <c r="E269" s="10">
        <v>0.2070000022649765</v>
      </c>
      <c r="F269" s="7" t="s">
        <v>378</v>
      </c>
      <c r="G269" s="10">
        <v>0.2070000022649765</v>
      </c>
      <c r="H269" s="63">
        <v>8.36</v>
      </c>
      <c r="I269" s="10">
        <f t="shared" si="8"/>
        <v>1.7305200189352035</v>
      </c>
      <c r="J269" s="62"/>
      <c r="K269" s="1"/>
      <c r="L269" s="1"/>
      <c r="N269" s="19"/>
      <c r="O269" s="18"/>
      <c r="P269" s="18"/>
      <c r="Q269" s="18"/>
      <c r="R269" s="1"/>
      <c r="W269"/>
      <c r="X269"/>
      <c r="Y269"/>
      <c r="Z269"/>
      <c r="AA269"/>
    </row>
    <row r="270" spans="1:27" ht="51.75" x14ac:dyDescent="0.25">
      <c r="A270" s="61" t="s">
        <v>596</v>
      </c>
      <c r="B270" s="7" t="s">
        <v>597</v>
      </c>
      <c r="C270" s="10">
        <v>0</v>
      </c>
      <c r="D270" s="7" t="s">
        <v>598</v>
      </c>
      <c r="E270" s="10">
        <v>0.89800000190734863</v>
      </c>
      <c r="F270" s="7" t="s">
        <v>599</v>
      </c>
      <c r="G270" s="10">
        <v>0.89800000190734863</v>
      </c>
      <c r="H270" s="63"/>
      <c r="I270" s="10">
        <f t="shared" si="8"/>
        <v>0</v>
      </c>
      <c r="J270" s="62" t="s">
        <v>406</v>
      </c>
      <c r="K270" s="1"/>
      <c r="L270" s="1"/>
      <c r="N270" s="19"/>
      <c r="O270" s="18"/>
      <c r="P270" s="18"/>
      <c r="Q270" s="18"/>
      <c r="R270" s="1"/>
      <c r="W270"/>
      <c r="X270"/>
      <c r="Y270"/>
      <c r="Z270"/>
      <c r="AA270"/>
    </row>
    <row r="271" spans="1:27" ht="39" x14ac:dyDescent="0.25">
      <c r="A271" s="61" t="s">
        <v>600</v>
      </c>
      <c r="B271" s="7" t="s">
        <v>428</v>
      </c>
      <c r="C271" s="10">
        <v>0</v>
      </c>
      <c r="D271" s="7" t="s">
        <v>601</v>
      </c>
      <c r="E271" s="10">
        <v>0.27099999785423279</v>
      </c>
      <c r="F271" s="7" t="s">
        <v>602</v>
      </c>
      <c r="G271" s="10">
        <v>0.27099999785423279</v>
      </c>
      <c r="H271" s="63">
        <v>3.65</v>
      </c>
      <c r="I271" s="10">
        <f t="shared" si="8"/>
        <v>0.98914999216794963</v>
      </c>
      <c r="J271" s="62"/>
      <c r="K271" s="1"/>
      <c r="L271" s="1"/>
      <c r="N271" s="19"/>
      <c r="O271" s="18"/>
      <c r="P271" s="18"/>
      <c r="Q271" s="18"/>
      <c r="R271" s="1"/>
      <c r="W271"/>
      <c r="X271"/>
      <c r="Y271"/>
      <c r="Z271"/>
      <c r="AA271"/>
    </row>
    <row r="272" spans="1:27" ht="39" x14ac:dyDescent="0.25">
      <c r="A272" s="61" t="s">
        <v>603</v>
      </c>
      <c r="B272" s="7" t="s">
        <v>414</v>
      </c>
      <c r="C272" s="10">
        <v>0</v>
      </c>
      <c r="D272" s="7" t="s">
        <v>604</v>
      </c>
      <c r="E272" s="10">
        <v>0.74599999189376831</v>
      </c>
      <c r="F272" s="7" t="s">
        <v>605</v>
      </c>
      <c r="G272" s="10">
        <v>0.74599999189376831</v>
      </c>
      <c r="H272" s="63">
        <v>3.5</v>
      </c>
      <c r="I272" s="10">
        <f t="shared" si="8"/>
        <v>2.6109999716281891</v>
      </c>
      <c r="J272" s="62"/>
      <c r="K272" s="1"/>
      <c r="L272" s="1"/>
      <c r="N272" s="19" t="s">
        <v>335</v>
      </c>
      <c r="O272" s="18"/>
      <c r="P272" s="18"/>
      <c r="Q272" s="18"/>
      <c r="R272" s="1"/>
      <c r="W272"/>
      <c r="X272"/>
      <c r="Y272"/>
      <c r="Z272"/>
      <c r="AA272"/>
    </row>
    <row r="273" spans="1:27" ht="39" x14ac:dyDescent="0.25">
      <c r="A273" s="61" t="s">
        <v>606</v>
      </c>
      <c r="B273" s="7" t="s">
        <v>607</v>
      </c>
      <c r="C273" s="10">
        <v>0</v>
      </c>
      <c r="D273" s="7" t="s">
        <v>143</v>
      </c>
      <c r="E273" s="10">
        <v>0.87900000810623169</v>
      </c>
      <c r="F273" s="7" t="s">
        <v>608</v>
      </c>
      <c r="G273" s="10">
        <v>0.87900000810623169</v>
      </c>
      <c r="H273" s="63">
        <v>3.5</v>
      </c>
      <c r="I273" s="10">
        <f t="shared" si="8"/>
        <v>3.0765000283718109</v>
      </c>
      <c r="J273" s="62"/>
      <c r="K273" s="1"/>
      <c r="L273" s="1"/>
      <c r="N273" s="19"/>
      <c r="O273" s="18"/>
      <c r="P273" s="18"/>
      <c r="Q273" s="18"/>
      <c r="R273" s="1"/>
      <c r="W273"/>
      <c r="X273"/>
      <c r="Y273"/>
      <c r="Z273"/>
      <c r="AA273"/>
    </row>
    <row r="274" spans="1:27" ht="51.75" x14ac:dyDescent="0.25">
      <c r="A274" s="61" t="s">
        <v>609</v>
      </c>
      <c r="B274" s="7" t="s">
        <v>610</v>
      </c>
      <c r="C274" s="10">
        <v>0</v>
      </c>
      <c r="D274" s="7" t="s">
        <v>611</v>
      </c>
      <c r="E274" s="10">
        <v>0.36100000143051147</v>
      </c>
      <c r="F274" s="7" t="s">
        <v>612</v>
      </c>
      <c r="G274" s="10">
        <v>0.36100000143051147</v>
      </c>
      <c r="H274" s="63"/>
      <c r="I274" s="10">
        <f t="shared" si="8"/>
        <v>0</v>
      </c>
      <c r="J274" s="62"/>
      <c r="K274" s="1"/>
      <c r="L274" s="1"/>
      <c r="N274" s="19"/>
      <c r="O274" s="18"/>
      <c r="P274" s="18"/>
      <c r="Q274" s="18"/>
      <c r="R274" s="1"/>
      <c r="W274"/>
      <c r="X274"/>
      <c r="Y274"/>
      <c r="Z274"/>
      <c r="AA274"/>
    </row>
    <row r="275" spans="1:27" ht="39" x14ac:dyDescent="0.25">
      <c r="A275" s="61" t="s">
        <v>613</v>
      </c>
      <c r="B275" s="7" t="s">
        <v>463</v>
      </c>
      <c r="C275" s="10">
        <v>0</v>
      </c>
      <c r="D275" s="7" t="s">
        <v>614</v>
      </c>
      <c r="E275" s="10">
        <v>0.18199999630451202</v>
      </c>
      <c r="F275" s="7" t="s">
        <v>615</v>
      </c>
      <c r="G275" s="10">
        <v>0.18199999630451202</v>
      </c>
      <c r="H275" s="63">
        <v>3.5</v>
      </c>
      <c r="I275" s="10">
        <f t="shared" si="8"/>
        <v>0.63699998706579208</v>
      </c>
      <c r="J275" s="62"/>
      <c r="K275" s="1"/>
      <c r="L275" s="1"/>
      <c r="N275" s="19" t="s">
        <v>335</v>
      </c>
      <c r="O275" s="18"/>
      <c r="P275" s="18"/>
      <c r="Q275" s="18"/>
      <c r="R275" s="1"/>
      <c r="W275"/>
      <c r="X275"/>
      <c r="Y275"/>
      <c r="Z275"/>
      <c r="AA275"/>
    </row>
    <row r="276" spans="1:27" ht="39" x14ac:dyDescent="0.25">
      <c r="A276" s="61" t="s">
        <v>616</v>
      </c>
      <c r="B276" s="7" t="s">
        <v>617</v>
      </c>
      <c r="C276" s="10">
        <v>0</v>
      </c>
      <c r="D276" s="7" t="s">
        <v>618</v>
      </c>
      <c r="E276" s="10">
        <v>0.30899998545646667</v>
      </c>
      <c r="F276" s="7" t="s">
        <v>619</v>
      </c>
      <c r="G276" s="10">
        <v>0.30899998545646667</v>
      </c>
      <c r="H276" s="63">
        <v>5</v>
      </c>
      <c r="I276" s="10">
        <f t="shared" si="8"/>
        <v>1.5449999272823334</v>
      </c>
      <c r="J276" s="62"/>
      <c r="K276" s="1"/>
      <c r="L276" s="1"/>
      <c r="N276" s="19" t="s">
        <v>335</v>
      </c>
      <c r="O276" s="18"/>
      <c r="P276" s="18"/>
      <c r="Q276" s="18"/>
      <c r="R276" s="1"/>
      <c r="W276"/>
      <c r="X276"/>
      <c r="Y276"/>
      <c r="Z276"/>
      <c r="AA276"/>
    </row>
    <row r="277" spans="1:27" ht="51.75" x14ac:dyDescent="0.25">
      <c r="A277" s="61" t="s">
        <v>620</v>
      </c>
      <c r="B277" s="7" t="s">
        <v>452</v>
      </c>
      <c r="C277" s="10">
        <v>0</v>
      </c>
      <c r="D277" s="7" t="s">
        <v>621</v>
      </c>
      <c r="E277" s="10">
        <v>0.38199999928474426</v>
      </c>
      <c r="F277" s="7" t="s">
        <v>622</v>
      </c>
      <c r="G277" s="10">
        <v>0.18099999999999999</v>
      </c>
      <c r="H277" s="63">
        <v>4</v>
      </c>
      <c r="I277" s="10">
        <f t="shared" si="8"/>
        <v>0.72399999999999998</v>
      </c>
      <c r="J277" s="62"/>
      <c r="K277" s="1"/>
      <c r="L277" s="1"/>
      <c r="N277" s="19" t="s">
        <v>335</v>
      </c>
      <c r="O277" s="18"/>
      <c r="P277" s="18"/>
      <c r="Q277" s="18"/>
      <c r="R277" s="1"/>
      <c r="W277"/>
      <c r="X277"/>
      <c r="Y277"/>
      <c r="Z277"/>
      <c r="AA277"/>
    </row>
    <row r="278" spans="1:27" x14ac:dyDescent="0.25">
      <c r="A278" s="61"/>
      <c r="B278" s="7"/>
      <c r="C278" s="10"/>
      <c r="D278" s="7"/>
      <c r="E278" s="10"/>
      <c r="F278" s="7"/>
      <c r="G278" s="10">
        <v>0.17499999999999999</v>
      </c>
      <c r="H278" s="63">
        <v>4.5</v>
      </c>
      <c r="I278" s="10">
        <f t="shared" si="8"/>
        <v>0.78749999999999998</v>
      </c>
      <c r="J278" s="62"/>
      <c r="K278" s="1"/>
      <c r="L278" s="1"/>
      <c r="N278" s="19" t="s">
        <v>335</v>
      </c>
      <c r="O278" s="18"/>
      <c r="P278" s="18"/>
      <c r="Q278" s="18"/>
      <c r="R278" s="1"/>
      <c r="W278"/>
      <c r="X278"/>
      <c r="Y278"/>
      <c r="Z278"/>
      <c r="AA278"/>
    </row>
    <row r="279" spans="1:27" x14ac:dyDescent="0.25">
      <c r="A279" s="61"/>
      <c r="B279" s="7"/>
      <c r="C279" s="10"/>
      <c r="D279" s="7"/>
      <c r="E279" s="10"/>
      <c r="F279" s="7"/>
      <c r="G279" s="10">
        <v>2.5999999999999999E-2</v>
      </c>
      <c r="H279" s="63">
        <v>3</v>
      </c>
      <c r="I279" s="10">
        <f t="shared" si="8"/>
        <v>7.8E-2</v>
      </c>
      <c r="J279" s="62"/>
      <c r="K279" s="1"/>
      <c r="L279" s="1"/>
      <c r="N279" s="19" t="s">
        <v>335</v>
      </c>
      <c r="O279" s="18"/>
      <c r="P279" s="18"/>
      <c r="Q279" s="18"/>
      <c r="R279" s="1"/>
      <c r="W279"/>
      <c r="X279"/>
      <c r="Y279"/>
      <c r="Z279"/>
      <c r="AA279"/>
    </row>
    <row r="280" spans="1:27" ht="39" x14ac:dyDescent="0.25">
      <c r="A280" s="61" t="s">
        <v>623</v>
      </c>
      <c r="B280" s="7" t="s">
        <v>624</v>
      </c>
      <c r="C280" s="10">
        <v>0</v>
      </c>
      <c r="D280" s="7" t="s">
        <v>625</v>
      </c>
      <c r="E280" s="10">
        <v>0.15999999642372131</v>
      </c>
      <c r="F280" s="7" t="s">
        <v>626</v>
      </c>
      <c r="G280" s="10">
        <v>0.15999999642372131</v>
      </c>
      <c r="H280" s="63">
        <v>3</v>
      </c>
      <c r="I280" s="10">
        <f t="shared" si="8"/>
        <v>0.47999998927116394</v>
      </c>
      <c r="J280" s="62"/>
      <c r="K280" s="1"/>
      <c r="L280" s="1"/>
      <c r="N280" s="19"/>
      <c r="O280" s="18"/>
      <c r="P280" s="18"/>
      <c r="Q280" s="18"/>
      <c r="R280" s="1"/>
      <c r="W280"/>
      <c r="X280"/>
      <c r="Y280"/>
      <c r="Z280"/>
      <c r="AA280"/>
    </row>
    <row r="281" spans="1:27" ht="39" x14ac:dyDescent="0.25">
      <c r="A281" s="61" t="s">
        <v>627</v>
      </c>
      <c r="B281" s="7" t="s">
        <v>463</v>
      </c>
      <c r="C281" s="10">
        <v>0</v>
      </c>
      <c r="D281" s="7" t="s">
        <v>628</v>
      </c>
      <c r="E281" s="10">
        <v>0.10300000011920929</v>
      </c>
      <c r="F281" s="7" t="s">
        <v>602</v>
      </c>
      <c r="G281" s="10">
        <v>0.10300000011920929</v>
      </c>
      <c r="H281" s="63">
        <v>3</v>
      </c>
      <c r="I281" s="10">
        <f t="shared" si="8"/>
        <v>0.30900000035762787</v>
      </c>
      <c r="J281" s="62"/>
      <c r="K281" s="1"/>
      <c r="L281" s="1"/>
      <c r="N281" s="19" t="s">
        <v>335</v>
      </c>
      <c r="O281" s="18"/>
      <c r="P281" s="18"/>
      <c r="Q281" s="18"/>
      <c r="R281" s="1"/>
      <c r="W281"/>
      <c r="X281"/>
      <c r="Y281"/>
      <c r="Z281"/>
      <c r="AA281"/>
    </row>
    <row r="282" spans="1:27" ht="64.5" x14ac:dyDescent="0.25">
      <c r="A282" s="61" t="s">
        <v>629</v>
      </c>
      <c r="B282" s="7" t="s">
        <v>530</v>
      </c>
      <c r="C282" s="10">
        <v>0</v>
      </c>
      <c r="D282" s="7" t="s">
        <v>404</v>
      </c>
      <c r="E282" s="10">
        <v>0.92699998617172241</v>
      </c>
      <c r="F282" s="7" t="s">
        <v>630</v>
      </c>
      <c r="G282" s="10">
        <v>0.92699998617172241</v>
      </c>
      <c r="H282" s="63"/>
      <c r="I282" s="10">
        <f t="shared" si="8"/>
        <v>0</v>
      </c>
      <c r="J282" s="62" t="s">
        <v>406</v>
      </c>
      <c r="K282" s="1"/>
      <c r="L282" s="1"/>
      <c r="N282" s="18"/>
      <c r="O282" s="18"/>
      <c r="P282" s="18"/>
      <c r="Q282" s="18"/>
      <c r="R282" s="1"/>
      <c r="W282"/>
      <c r="X282"/>
      <c r="Y282"/>
      <c r="Z282"/>
      <c r="AA282"/>
    </row>
    <row r="283" spans="1:27" ht="64.5" x14ac:dyDescent="0.25">
      <c r="A283" s="61" t="s">
        <v>631</v>
      </c>
      <c r="B283" s="7" t="s">
        <v>632</v>
      </c>
      <c r="C283" s="10">
        <v>0</v>
      </c>
      <c r="D283" s="7" t="s">
        <v>405</v>
      </c>
      <c r="E283" s="10">
        <v>0.20299999415874481</v>
      </c>
      <c r="F283" s="7" t="s">
        <v>528</v>
      </c>
      <c r="G283" s="10">
        <v>0.20299999415874481</v>
      </c>
      <c r="H283" s="63"/>
      <c r="I283" s="10">
        <f t="shared" si="8"/>
        <v>0</v>
      </c>
      <c r="J283" s="62" t="s">
        <v>406</v>
      </c>
      <c r="K283" s="1"/>
      <c r="L283" s="1"/>
      <c r="N283" s="18"/>
      <c r="O283" s="18"/>
      <c r="P283" s="18"/>
      <c r="Q283" s="18"/>
      <c r="R283" s="1"/>
      <c r="W283"/>
      <c r="X283"/>
      <c r="Y283"/>
      <c r="Z283"/>
      <c r="AA283"/>
    </row>
    <row r="284" spans="1:27" ht="64.5" x14ac:dyDescent="0.25">
      <c r="A284" s="61" t="s">
        <v>633</v>
      </c>
      <c r="B284" s="7" t="s">
        <v>634</v>
      </c>
      <c r="C284" s="10">
        <v>0</v>
      </c>
      <c r="D284" s="7" t="s">
        <v>430</v>
      </c>
      <c r="E284" s="10">
        <v>5.000000074505806E-2</v>
      </c>
      <c r="F284" s="7" t="s">
        <v>378</v>
      </c>
      <c r="G284" s="10">
        <v>5.000000074505806E-2</v>
      </c>
      <c r="H284" s="63">
        <v>5</v>
      </c>
      <c r="I284" s="10">
        <f t="shared" si="8"/>
        <v>0.2500000037252903</v>
      </c>
      <c r="J284" s="62"/>
      <c r="K284" s="1"/>
      <c r="L284" s="1"/>
      <c r="N284" s="18"/>
      <c r="O284" s="18"/>
      <c r="P284" s="18"/>
      <c r="Q284" s="18"/>
      <c r="R284" s="1"/>
      <c r="W284"/>
      <c r="X284"/>
      <c r="Y284"/>
      <c r="Z284"/>
      <c r="AA284"/>
    </row>
  </sheetData>
  <mergeCells count="1">
    <mergeCell ref="A2:K2"/>
  </mergeCells>
  <printOptions horizontalCentered="1"/>
  <pageMargins left="0.20833333333333334" right="0.20833333333333334" top="0.83333333333333337" bottom="0.4166666666666666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J38" sqref="J38"/>
    </sheetView>
  </sheetViews>
  <sheetFormatPr defaultRowHeight="12.75" x14ac:dyDescent="0.2"/>
  <cols>
    <col min="1" max="1" width="4.28515625" style="47" customWidth="1"/>
    <col min="2" max="2" width="16.28515625" style="47" customWidth="1"/>
    <col min="3" max="3" width="9.140625" style="2"/>
    <col min="4" max="4" width="11.5703125" style="2" customWidth="1"/>
    <col min="5" max="5" width="12.42578125" style="2" customWidth="1"/>
    <col min="6" max="6" width="11.28515625" style="2" customWidth="1"/>
    <col min="7" max="7" width="10.42578125" style="2" customWidth="1"/>
    <col min="8" max="8" width="10.85546875" style="2" customWidth="1"/>
    <col min="9" max="16384" width="9.140625" style="2"/>
  </cols>
  <sheetData>
    <row r="1" spans="1:8" ht="14.25" x14ac:dyDescent="0.2">
      <c r="B1" s="71" t="s">
        <v>362</v>
      </c>
      <c r="C1" s="71"/>
      <c r="D1" s="71"/>
      <c r="E1" s="71"/>
      <c r="F1" s="71"/>
      <c r="G1" s="71"/>
      <c r="H1" s="71"/>
    </row>
    <row r="3" spans="1:8" s="45" customFormat="1" ht="32.25" customHeight="1" x14ac:dyDescent="0.2">
      <c r="A3" s="72" t="s">
        <v>356</v>
      </c>
      <c r="B3" s="72" t="s">
        <v>357</v>
      </c>
      <c r="C3" s="39"/>
      <c r="D3" s="72" t="s">
        <v>363</v>
      </c>
      <c r="E3" s="43" t="s">
        <v>361</v>
      </c>
      <c r="F3" s="43" t="s">
        <v>360</v>
      </c>
      <c r="G3" s="44" t="s">
        <v>367</v>
      </c>
      <c r="H3" s="44" t="s">
        <v>359</v>
      </c>
    </row>
    <row r="4" spans="1:8" s="45" customFormat="1" ht="18.75" customHeight="1" x14ac:dyDescent="0.2">
      <c r="A4" s="73"/>
      <c r="B4" s="73"/>
      <c r="C4" s="40"/>
      <c r="D4" s="73"/>
      <c r="E4" s="46" t="s">
        <v>364</v>
      </c>
      <c r="F4" s="46" t="s">
        <v>364</v>
      </c>
      <c r="G4" s="46" t="s">
        <v>364</v>
      </c>
      <c r="H4" s="46" t="s">
        <v>364</v>
      </c>
    </row>
    <row r="5" spans="1:8" x14ac:dyDescent="0.2">
      <c r="A5" s="74">
        <v>1</v>
      </c>
      <c r="B5" s="68" t="s">
        <v>350</v>
      </c>
      <c r="C5" s="41" t="s">
        <v>353</v>
      </c>
      <c r="D5" s="48">
        <v>64608</v>
      </c>
      <c r="E5" s="48">
        <v>62080</v>
      </c>
      <c r="F5" s="48">
        <v>2077</v>
      </c>
      <c r="G5" s="48">
        <v>350</v>
      </c>
      <c r="H5" s="48">
        <v>101</v>
      </c>
    </row>
    <row r="6" spans="1:8" x14ac:dyDescent="0.2">
      <c r="A6" s="75"/>
      <c r="B6" s="69"/>
      <c r="C6" s="41" t="s">
        <v>354</v>
      </c>
      <c r="D6" s="48">
        <f t="shared" ref="D6:D31" si="0">SUM(E6:H6)</f>
        <v>43527</v>
      </c>
      <c r="E6" s="48">
        <v>10433</v>
      </c>
      <c r="F6" s="48">
        <v>32355</v>
      </c>
      <c r="G6" s="48">
        <v>75</v>
      </c>
      <c r="H6" s="48">
        <v>664</v>
      </c>
    </row>
    <row r="7" spans="1:8" x14ac:dyDescent="0.2">
      <c r="A7" s="50"/>
      <c r="B7" s="50"/>
      <c r="C7" s="51"/>
      <c r="D7" s="52">
        <f>SUM(D5:D6)</f>
        <v>108135</v>
      </c>
      <c r="E7" s="52">
        <f t="shared" ref="E7:H7" si="1">SUM(E5:E6)</f>
        <v>72513</v>
      </c>
      <c r="F7" s="52">
        <f t="shared" si="1"/>
        <v>34432</v>
      </c>
      <c r="G7" s="52">
        <f t="shared" si="1"/>
        <v>425</v>
      </c>
      <c r="H7" s="52">
        <f t="shared" si="1"/>
        <v>765</v>
      </c>
    </row>
    <row r="8" spans="1:8" x14ac:dyDescent="0.2">
      <c r="A8" s="53"/>
      <c r="B8" s="66" t="s">
        <v>365</v>
      </c>
      <c r="C8" s="67"/>
      <c r="D8" s="54">
        <v>103424</v>
      </c>
      <c r="E8" s="54">
        <v>71740</v>
      </c>
      <c r="F8" s="54">
        <v>30494</v>
      </c>
      <c r="G8" s="54">
        <v>425</v>
      </c>
      <c r="H8" s="54">
        <v>765</v>
      </c>
    </row>
    <row r="9" spans="1:8" x14ac:dyDescent="0.2">
      <c r="A9" s="74">
        <v>2</v>
      </c>
      <c r="B9" s="68" t="s">
        <v>332</v>
      </c>
      <c r="C9" s="41" t="s">
        <v>353</v>
      </c>
      <c r="D9" s="48">
        <v>110798</v>
      </c>
      <c r="E9" s="48">
        <v>107497</v>
      </c>
      <c r="F9" s="48">
        <v>3301</v>
      </c>
      <c r="G9" s="48"/>
      <c r="H9" s="48"/>
    </row>
    <row r="10" spans="1:8" x14ac:dyDescent="0.2">
      <c r="A10" s="75"/>
      <c r="B10" s="69"/>
      <c r="C10" s="41" t="s">
        <v>354</v>
      </c>
      <c r="D10" s="48">
        <f t="shared" si="0"/>
        <v>31750</v>
      </c>
      <c r="E10" s="48">
        <v>14566</v>
      </c>
      <c r="F10" s="48">
        <v>17184</v>
      </c>
      <c r="G10" s="48"/>
      <c r="H10" s="48"/>
    </row>
    <row r="11" spans="1:8" x14ac:dyDescent="0.2">
      <c r="A11" s="50"/>
      <c r="B11" s="50"/>
      <c r="C11" s="51"/>
      <c r="D11" s="52">
        <f>SUM(D9:D10)</f>
        <v>142548</v>
      </c>
      <c r="E11" s="52">
        <f t="shared" ref="E11:H11" si="2">SUM(E9:E10)</f>
        <v>122063</v>
      </c>
      <c r="F11" s="52">
        <f t="shared" si="2"/>
        <v>20485</v>
      </c>
      <c r="G11" s="52">
        <f t="shared" si="2"/>
        <v>0</v>
      </c>
      <c r="H11" s="52">
        <f t="shared" si="2"/>
        <v>0</v>
      </c>
    </row>
    <row r="12" spans="1:8" x14ac:dyDescent="0.2">
      <c r="A12" s="53"/>
      <c r="B12" s="66" t="s">
        <v>365</v>
      </c>
      <c r="C12" s="67"/>
      <c r="D12" s="54">
        <v>135598</v>
      </c>
      <c r="E12" s="54">
        <v>122002</v>
      </c>
      <c r="F12" s="54">
        <v>13596</v>
      </c>
      <c r="G12" s="54"/>
      <c r="H12" s="54"/>
    </row>
    <row r="13" spans="1:8" x14ac:dyDescent="0.2">
      <c r="A13" s="74">
        <v>3</v>
      </c>
      <c r="B13" s="68" t="s">
        <v>351</v>
      </c>
      <c r="C13" s="41" t="s">
        <v>353</v>
      </c>
      <c r="D13" s="48">
        <v>99172</v>
      </c>
      <c r="E13" s="48">
        <v>98183</v>
      </c>
      <c r="F13" s="48">
        <v>886</v>
      </c>
      <c r="G13" s="48">
        <v>103</v>
      </c>
      <c r="H13" s="48"/>
    </row>
    <row r="14" spans="1:8" x14ac:dyDescent="0.2">
      <c r="A14" s="75"/>
      <c r="B14" s="69"/>
      <c r="C14" s="41" t="s">
        <v>354</v>
      </c>
      <c r="D14" s="48">
        <f t="shared" si="0"/>
        <v>29332</v>
      </c>
      <c r="E14" s="48">
        <v>11655</v>
      </c>
      <c r="F14" s="48">
        <v>17677</v>
      </c>
      <c r="G14" s="48"/>
      <c r="H14" s="48"/>
    </row>
    <row r="15" spans="1:8" x14ac:dyDescent="0.2">
      <c r="A15" s="50"/>
      <c r="B15" s="50"/>
      <c r="C15" s="51"/>
      <c r="D15" s="52">
        <f>SUM(D13:D14)</f>
        <v>128504</v>
      </c>
      <c r="E15" s="52">
        <f t="shared" ref="E15:H15" si="3">SUM(E13:E14)</f>
        <v>109838</v>
      </c>
      <c r="F15" s="52">
        <f t="shared" si="3"/>
        <v>18563</v>
      </c>
      <c r="G15" s="52">
        <f t="shared" si="3"/>
        <v>103</v>
      </c>
      <c r="H15" s="52">
        <f t="shared" si="3"/>
        <v>0</v>
      </c>
    </row>
    <row r="16" spans="1:8" x14ac:dyDescent="0.2">
      <c r="A16" s="53"/>
      <c r="B16" s="66" t="s">
        <v>365</v>
      </c>
      <c r="C16" s="67"/>
      <c r="D16" s="54">
        <v>118023</v>
      </c>
      <c r="E16" s="54">
        <v>108913</v>
      </c>
      <c r="F16" s="54">
        <v>9007</v>
      </c>
      <c r="G16" s="54">
        <v>103</v>
      </c>
      <c r="H16" s="54"/>
    </row>
    <row r="17" spans="1:11" x14ac:dyDescent="0.2">
      <c r="A17" s="74">
        <v>4</v>
      </c>
      <c r="B17" s="68" t="s">
        <v>331</v>
      </c>
      <c r="C17" s="41" t="s">
        <v>353</v>
      </c>
      <c r="D17" s="48">
        <f t="shared" si="0"/>
        <v>89031</v>
      </c>
      <c r="E17" s="48">
        <v>73973</v>
      </c>
      <c r="F17" s="48">
        <v>15058</v>
      </c>
      <c r="G17" s="48"/>
      <c r="H17" s="48"/>
    </row>
    <row r="18" spans="1:11" x14ac:dyDescent="0.2">
      <c r="A18" s="75"/>
      <c r="B18" s="69"/>
      <c r="C18" s="41" t="s">
        <v>354</v>
      </c>
      <c r="D18" s="48">
        <f t="shared" si="0"/>
        <v>22598</v>
      </c>
      <c r="E18" s="48">
        <v>3733</v>
      </c>
      <c r="F18" s="48">
        <v>18839</v>
      </c>
      <c r="G18" s="48"/>
      <c r="H18" s="48">
        <v>26</v>
      </c>
    </row>
    <row r="19" spans="1:11" x14ac:dyDescent="0.2">
      <c r="A19" s="50"/>
      <c r="B19" s="50"/>
      <c r="C19" s="51"/>
      <c r="D19" s="52">
        <f>SUM(D17:D18)</f>
        <v>111629</v>
      </c>
      <c r="E19" s="52">
        <f t="shared" ref="E19:H19" si="4">SUM(E17:E18)</f>
        <v>77706</v>
      </c>
      <c r="F19" s="52">
        <f t="shared" si="4"/>
        <v>33897</v>
      </c>
      <c r="G19" s="52">
        <f t="shared" si="4"/>
        <v>0</v>
      </c>
      <c r="H19" s="52">
        <f t="shared" si="4"/>
        <v>26</v>
      </c>
    </row>
    <row r="20" spans="1:11" x14ac:dyDescent="0.2">
      <c r="A20" s="53"/>
      <c r="B20" s="66" t="s">
        <v>365</v>
      </c>
      <c r="C20" s="67"/>
      <c r="D20" s="54">
        <v>106271</v>
      </c>
      <c r="E20" s="54">
        <v>77706</v>
      </c>
      <c r="F20" s="54">
        <v>28539</v>
      </c>
      <c r="G20" s="54"/>
      <c r="H20" s="54">
        <v>26</v>
      </c>
    </row>
    <row r="21" spans="1:11" x14ac:dyDescent="0.2">
      <c r="A21" s="74">
        <v>5</v>
      </c>
      <c r="B21" s="68" t="s">
        <v>347</v>
      </c>
      <c r="C21" s="41" t="s">
        <v>353</v>
      </c>
      <c r="D21" s="48">
        <f t="shared" si="0"/>
        <v>113220</v>
      </c>
      <c r="E21" s="48">
        <v>110541</v>
      </c>
      <c r="F21" s="48">
        <v>2679</v>
      </c>
      <c r="G21" s="48"/>
      <c r="H21" s="48"/>
    </row>
    <row r="22" spans="1:11" x14ac:dyDescent="0.2">
      <c r="A22" s="75"/>
      <c r="B22" s="69"/>
      <c r="C22" s="41" t="s">
        <v>354</v>
      </c>
      <c r="D22" s="48">
        <f t="shared" si="0"/>
        <v>25067</v>
      </c>
      <c r="E22" s="48">
        <v>6537</v>
      </c>
      <c r="F22" s="48">
        <v>18530</v>
      </c>
      <c r="G22" s="48"/>
      <c r="H22" s="48"/>
    </row>
    <row r="23" spans="1:11" x14ac:dyDescent="0.2">
      <c r="A23" s="50"/>
      <c r="B23" s="50"/>
      <c r="C23" s="51"/>
      <c r="D23" s="52">
        <f>SUM(D21:D22)</f>
        <v>138287</v>
      </c>
      <c r="E23" s="52">
        <f t="shared" ref="E23:H23" si="5">SUM(E21:E22)</f>
        <v>117078</v>
      </c>
      <c r="F23" s="52">
        <f t="shared" si="5"/>
        <v>21209</v>
      </c>
      <c r="G23" s="52">
        <f t="shared" si="5"/>
        <v>0</v>
      </c>
      <c r="H23" s="52">
        <f t="shared" si="5"/>
        <v>0</v>
      </c>
    </row>
    <row r="24" spans="1:11" ht="15" customHeight="1" x14ac:dyDescent="0.2">
      <c r="A24" s="53"/>
      <c r="B24" s="66" t="s">
        <v>365</v>
      </c>
      <c r="C24" s="67"/>
      <c r="D24" s="54">
        <v>133005</v>
      </c>
      <c r="E24" s="54">
        <v>117078</v>
      </c>
      <c r="F24" s="54">
        <v>15927</v>
      </c>
      <c r="G24" s="54"/>
      <c r="H24" s="54"/>
    </row>
    <row r="25" spans="1:11" x14ac:dyDescent="0.2">
      <c r="A25" s="74">
        <v>6</v>
      </c>
      <c r="B25" s="68" t="s">
        <v>345</v>
      </c>
      <c r="C25" s="41" t="s">
        <v>353</v>
      </c>
      <c r="D25" s="48">
        <v>61177</v>
      </c>
      <c r="E25" s="48">
        <v>61138</v>
      </c>
      <c r="F25" s="48">
        <v>39</v>
      </c>
      <c r="G25" s="48"/>
      <c r="H25" s="48"/>
    </row>
    <row r="26" spans="1:11" x14ac:dyDescent="0.2">
      <c r="A26" s="76"/>
      <c r="B26" s="70"/>
      <c r="C26" s="41" t="s">
        <v>354</v>
      </c>
      <c r="D26" s="48">
        <f t="shared" ref="D26" si="6">SUM(E26:H26)</f>
        <v>24732</v>
      </c>
      <c r="E26" s="48">
        <v>11208</v>
      </c>
      <c r="F26" s="48">
        <v>13524</v>
      </c>
      <c r="G26" s="48"/>
      <c r="H26" s="48"/>
    </row>
    <row r="27" spans="1:11" x14ac:dyDescent="0.2">
      <c r="A27" s="75"/>
      <c r="B27" s="69"/>
      <c r="C27" s="41" t="s">
        <v>366</v>
      </c>
      <c r="D27" s="48">
        <v>175</v>
      </c>
      <c r="E27" s="48">
        <v>0</v>
      </c>
      <c r="F27" s="48">
        <v>175</v>
      </c>
      <c r="G27" s="48"/>
      <c r="H27" s="48"/>
    </row>
    <row r="28" spans="1:11" x14ac:dyDescent="0.2">
      <c r="A28" s="50"/>
      <c r="B28" s="50"/>
      <c r="C28" s="51"/>
      <c r="D28" s="52">
        <f>SUM(D25:D27)</f>
        <v>86084</v>
      </c>
      <c r="E28" s="52">
        <f t="shared" ref="E28:H28" si="7">SUM(E25:E27)</f>
        <v>72346</v>
      </c>
      <c r="F28" s="52">
        <f t="shared" si="7"/>
        <v>13738</v>
      </c>
      <c r="G28" s="52">
        <f t="shared" si="7"/>
        <v>0</v>
      </c>
      <c r="H28" s="52">
        <f t="shared" si="7"/>
        <v>0</v>
      </c>
    </row>
    <row r="29" spans="1:11" x14ac:dyDescent="0.2">
      <c r="A29" s="53"/>
      <c r="B29" s="66" t="s">
        <v>365</v>
      </c>
      <c r="C29" s="67"/>
      <c r="D29" s="54">
        <v>78367</v>
      </c>
      <c r="E29" s="54">
        <v>72346</v>
      </c>
      <c r="F29" s="54">
        <v>6021</v>
      </c>
      <c r="G29" s="54"/>
      <c r="H29" s="54"/>
    </row>
    <row r="30" spans="1:11" x14ac:dyDescent="0.2">
      <c r="A30" s="74">
        <v>7</v>
      </c>
      <c r="B30" s="68" t="s">
        <v>352</v>
      </c>
      <c r="C30" s="41" t="s">
        <v>353</v>
      </c>
      <c r="D30" s="48">
        <f t="shared" si="0"/>
        <v>59804</v>
      </c>
      <c r="E30" s="48">
        <v>57763</v>
      </c>
      <c r="F30" s="48">
        <v>1919</v>
      </c>
      <c r="G30" s="48">
        <v>122</v>
      </c>
      <c r="H30" s="48"/>
    </row>
    <row r="31" spans="1:11" x14ac:dyDescent="0.2">
      <c r="A31" s="75"/>
      <c r="B31" s="69"/>
      <c r="C31" s="41" t="s">
        <v>354</v>
      </c>
      <c r="D31" s="48">
        <f t="shared" si="0"/>
        <v>14786</v>
      </c>
      <c r="E31" s="48">
        <v>4126</v>
      </c>
      <c r="F31" s="48">
        <v>10660</v>
      </c>
      <c r="G31" s="48"/>
      <c r="H31" s="48"/>
    </row>
    <row r="32" spans="1:11" x14ac:dyDescent="0.2">
      <c r="A32" s="50"/>
      <c r="B32" s="50"/>
      <c r="C32" s="51"/>
      <c r="D32" s="52">
        <f>SUM(D30:D31)</f>
        <v>74590</v>
      </c>
      <c r="E32" s="52">
        <f t="shared" ref="E32:H32" si="8">SUM(E30:E31)</f>
        <v>61889</v>
      </c>
      <c r="F32" s="52">
        <f t="shared" si="8"/>
        <v>12579</v>
      </c>
      <c r="G32" s="52">
        <f t="shared" si="8"/>
        <v>122</v>
      </c>
      <c r="H32" s="52">
        <f t="shared" si="8"/>
        <v>0</v>
      </c>
      <c r="K32" s="2">
        <v>21429</v>
      </c>
    </row>
    <row r="33" spans="1:11" x14ac:dyDescent="0.2">
      <c r="A33" s="53"/>
      <c r="B33" s="66" t="s">
        <v>365</v>
      </c>
      <c r="C33" s="67"/>
      <c r="D33" s="54">
        <v>69418</v>
      </c>
      <c r="E33" s="54">
        <v>61889</v>
      </c>
      <c r="F33" s="54">
        <v>7407</v>
      </c>
      <c r="G33" s="54">
        <v>122</v>
      </c>
      <c r="H33" s="54"/>
    </row>
    <row r="34" spans="1:11" x14ac:dyDescent="0.2">
      <c r="A34" s="74">
        <v>8</v>
      </c>
      <c r="B34" s="68" t="s">
        <v>348</v>
      </c>
      <c r="C34" s="41" t="s">
        <v>353</v>
      </c>
      <c r="D34" s="48">
        <v>80252</v>
      </c>
      <c r="E34" s="48">
        <v>77120</v>
      </c>
      <c r="F34" s="48">
        <v>3132</v>
      </c>
      <c r="G34" s="48"/>
      <c r="H34" s="48"/>
      <c r="K34" s="2">
        <v>21209</v>
      </c>
    </row>
    <row r="35" spans="1:11" x14ac:dyDescent="0.2">
      <c r="A35" s="75"/>
      <c r="B35" s="69"/>
      <c r="C35" s="41" t="s">
        <v>354</v>
      </c>
      <c r="D35" s="48">
        <v>29812</v>
      </c>
      <c r="E35" s="48">
        <v>5086</v>
      </c>
      <c r="F35" s="48">
        <v>24689</v>
      </c>
      <c r="G35" s="48"/>
      <c r="H35" s="48">
        <v>37</v>
      </c>
      <c r="K35" s="2">
        <f>SUM(K32-K34)</f>
        <v>220</v>
      </c>
    </row>
    <row r="36" spans="1:11" x14ac:dyDescent="0.2">
      <c r="A36" s="50"/>
      <c r="B36" s="50"/>
      <c r="C36" s="51"/>
      <c r="D36" s="52">
        <f>SUM(D34:D35)</f>
        <v>110064</v>
      </c>
      <c r="E36" s="52">
        <f t="shared" ref="E36:H36" si="9">SUM(E34:E35)</f>
        <v>82206</v>
      </c>
      <c r="F36" s="52">
        <f t="shared" si="9"/>
        <v>27821</v>
      </c>
      <c r="G36" s="52">
        <f t="shared" si="9"/>
        <v>0</v>
      </c>
      <c r="H36" s="52">
        <f t="shared" si="9"/>
        <v>37</v>
      </c>
    </row>
    <row r="37" spans="1:11" x14ac:dyDescent="0.2">
      <c r="A37" s="53"/>
      <c r="B37" s="66" t="s">
        <v>365</v>
      </c>
      <c r="C37" s="67"/>
      <c r="D37" s="54">
        <v>101915</v>
      </c>
      <c r="E37" s="54">
        <v>82206</v>
      </c>
      <c r="F37" s="54">
        <v>19672</v>
      </c>
      <c r="G37" s="54"/>
      <c r="H37" s="54">
        <v>37</v>
      </c>
    </row>
    <row r="38" spans="1:11" s="45" customFormat="1" x14ac:dyDescent="0.2">
      <c r="A38" s="68">
        <v>9</v>
      </c>
      <c r="B38" s="68" t="s">
        <v>358</v>
      </c>
      <c r="C38" s="42" t="s">
        <v>353</v>
      </c>
      <c r="D38" s="49">
        <f>SUM(D5+D9+D13+D17+D21+D25+D30+D34)</f>
        <v>678062</v>
      </c>
      <c r="E38" s="49">
        <f t="shared" ref="E38:H38" si="10">SUM(E5+E9+E13+E17+E21+E25+E30+E34)</f>
        <v>648295</v>
      </c>
      <c r="F38" s="49">
        <f t="shared" si="10"/>
        <v>29091</v>
      </c>
      <c r="G38" s="49">
        <f t="shared" si="10"/>
        <v>575</v>
      </c>
      <c r="H38" s="49">
        <f t="shared" si="10"/>
        <v>101</v>
      </c>
    </row>
    <row r="39" spans="1:11" s="45" customFormat="1" x14ac:dyDescent="0.2">
      <c r="A39" s="70"/>
      <c r="B39" s="70"/>
      <c r="C39" s="42" t="s">
        <v>354</v>
      </c>
      <c r="D39" s="49">
        <f>SUM(D6+D10+D14+D18+D22+D26+D31+D35)</f>
        <v>221604</v>
      </c>
      <c r="E39" s="49">
        <f t="shared" ref="E39:H39" si="11">SUM(E6+E10+E14+E18+E22+E26+E31+E35)</f>
        <v>67344</v>
      </c>
      <c r="F39" s="49">
        <f t="shared" si="11"/>
        <v>153458</v>
      </c>
      <c r="G39" s="49">
        <f t="shared" si="11"/>
        <v>75</v>
      </c>
      <c r="H39" s="49">
        <f t="shared" si="11"/>
        <v>727</v>
      </c>
    </row>
    <row r="40" spans="1:11" s="45" customFormat="1" x14ac:dyDescent="0.2">
      <c r="A40" s="69"/>
      <c r="B40" s="69"/>
      <c r="C40" s="42" t="s">
        <v>366</v>
      </c>
      <c r="D40" s="49">
        <v>175</v>
      </c>
      <c r="E40" s="49">
        <v>0</v>
      </c>
      <c r="F40" s="49">
        <v>175</v>
      </c>
      <c r="G40" s="49"/>
      <c r="H40" s="49"/>
    </row>
    <row r="41" spans="1:11" x14ac:dyDescent="0.2">
      <c r="A41" s="53"/>
      <c r="B41" s="66" t="s">
        <v>365</v>
      </c>
      <c r="C41" s="67"/>
      <c r="D41" s="54">
        <f>SUM(D8+D12+D16+D20+D24+D29+D33+D37)</f>
        <v>846021</v>
      </c>
      <c r="E41" s="54">
        <f t="shared" ref="E41:H41" si="12">SUM(E8+E12+E16+E20+E24+E29+E33+E37)</f>
        <v>713880</v>
      </c>
      <c r="F41" s="54">
        <f t="shared" si="12"/>
        <v>130663</v>
      </c>
      <c r="G41" s="54">
        <f t="shared" si="12"/>
        <v>650</v>
      </c>
      <c r="H41" s="54">
        <f t="shared" si="12"/>
        <v>828</v>
      </c>
    </row>
  </sheetData>
  <mergeCells count="31">
    <mergeCell ref="B1:H1"/>
    <mergeCell ref="A3:A4"/>
    <mergeCell ref="B3:B4"/>
    <mergeCell ref="A38:A40"/>
    <mergeCell ref="B38:B40"/>
    <mergeCell ref="D3:D4"/>
    <mergeCell ref="B30:B31"/>
    <mergeCell ref="B34:B35"/>
    <mergeCell ref="A5:A6"/>
    <mergeCell ref="A9:A10"/>
    <mergeCell ref="A13:A14"/>
    <mergeCell ref="A17:A18"/>
    <mergeCell ref="A21:A22"/>
    <mergeCell ref="A25:A27"/>
    <mergeCell ref="A30:A31"/>
    <mergeCell ref="A34:A35"/>
    <mergeCell ref="B5:B6"/>
    <mergeCell ref="B24:C24"/>
    <mergeCell ref="B29:C29"/>
    <mergeCell ref="B33:C33"/>
    <mergeCell ref="B37:C37"/>
    <mergeCell ref="B9:B10"/>
    <mergeCell ref="B13:B14"/>
    <mergeCell ref="B17:B18"/>
    <mergeCell ref="B21:B22"/>
    <mergeCell ref="B25:B27"/>
    <mergeCell ref="B41:C41"/>
    <mergeCell ref="B8:C8"/>
    <mergeCell ref="B12:C12"/>
    <mergeCell ref="B16:C16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Suvestinė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Pakruojo1 Savivaldybe2</cp:lastModifiedBy>
  <cp:lastPrinted>2018-03-13T12:06:26Z</cp:lastPrinted>
  <dcterms:created xsi:type="dcterms:W3CDTF">2017-11-07T09:09:13Z</dcterms:created>
  <dcterms:modified xsi:type="dcterms:W3CDTF">2024-08-19T07:07:07Z</dcterms:modified>
</cp:coreProperties>
</file>